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804\Desktop\"/>
    </mc:Choice>
  </mc:AlternateContent>
  <xr:revisionPtr revIDLastSave="0" documentId="8_{A250A485-DF86-47B6-A7CA-D90C0F60D19F}" xr6:coauthVersionLast="47" xr6:coauthVersionMax="47" xr10:uidLastSave="{00000000-0000-0000-0000-000000000000}"/>
  <bookViews>
    <workbookView xWindow="-110" yWindow="-110" windowWidth="19420" windowHeight="10420" xr2:uid="{223D311C-390E-4A24-A761-1BD1B33CCC5A}"/>
  </bookViews>
  <sheets>
    <sheet name="RT12-2022 Contract Circular" sheetId="1" r:id="rId1"/>
  </sheets>
  <definedNames>
    <definedName name="_xlnm._FilterDatabase" localSheetId="0" hidden="1">'RT12-2022 Contract Circular'!$A$1:$P$245</definedName>
    <definedName name="_xlnm.Print_Area" localSheetId="0">'RT12-2022 Contract Circular'!$A$1:$P$245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1" l="1"/>
  <c r="I227" i="1" l="1"/>
</calcChain>
</file>

<file path=xl/sharedStrings.xml><?xml version="1.0" encoding="utf-8"?>
<sst xmlns="http://schemas.openxmlformats.org/spreadsheetml/2006/main" count="2283" uniqueCount="738">
  <si>
    <t>ITEM CODE</t>
  </si>
  <si>
    <t>ITEM DESCRIPTION</t>
  </si>
  <si>
    <t>UNIT OF MEASURE</t>
  </si>
  <si>
    <t>REGISTRATION CERTIFICATE NUMBER (ACT 36 OF 1947/ACT 101 OF 1965)</t>
  </si>
  <si>
    <t>END USER</t>
  </si>
  <si>
    <t>MINIMUM ORDER QUANTITY</t>
  </si>
  <si>
    <t>BIDDER'S NAME</t>
  </si>
  <si>
    <t xml:space="preserve">Sort Field </t>
  </si>
  <si>
    <t>PRICE PER UNIT INCLUSIVE OF 15% VAT</t>
  </si>
  <si>
    <t>B-BBEE LEVEL</t>
  </si>
  <si>
    <t>B-BBEE POINTS</t>
  </si>
  <si>
    <t>POINTS FOR PRICE</t>
  </si>
  <si>
    <t>TOTAL POINTS</t>
  </si>
  <si>
    <t>DELIVERY LEAD TIMES</t>
  </si>
  <si>
    <t>Manufacture name/third party name</t>
  </si>
  <si>
    <t>COUNTRY OF ORIGIN</t>
  </si>
  <si>
    <t>RT12-001</t>
  </si>
  <si>
    <t>HERBICIDES, 2 4-D/DICAMBA/MCPA (DIMETHYLAMINE SALTS), MIXTURE OF 180/120/157.5G/L, SOLUBLE CONCENTRATE, FOR WEED CONTROL</t>
  </si>
  <si>
    <t>5 litre</t>
  </si>
  <si>
    <t>L4370</t>
  </si>
  <si>
    <t>NATIONAL</t>
  </si>
  <si>
    <t>OCTU CHEM PTY LTD</t>
  </si>
  <si>
    <t>ENVIRO BIO CHEM</t>
  </si>
  <si>
    <t>CHINA</t>
  </si>
  <si>
    <t>RT12-002</t>
  </si>
  <si>
    <t>20 litre</t>
  </si>
  <si>
    <t>RT12-003</t>
  </si>
  <si>
    <t>25 litre</t>
  </si>
  <si>
    <t>RT12-004</t>
  </si>
  <si>
    <t>HERBICIDES, 2 4-D 480G/L, SOLUBLE CONCENTRATE, FOR WEED CONTROL</t>
  </si>
  <si>
    <t>l1182</t>
  </si>
  <si>
    <t>TSHIDUMO PROJECTS</t>
  </si>
  <si>
    <t>ADAMA</t>
  </si>
  <si>
    <t>SA</t>
  </si>
  <si>
    <t>RT12-005</t>
  </si>
  <si>
    <t>L5233</t>
  </si>
  <si>
    <t>20L</t>
  </si>
  <si>
    <t>Sukuma Distributors</t>
  </si>
  <si>
    <t>AGRITECH BIOSCIENCES</t>
  </si>
  <si>
    <t>RT12-006</t>
  </si>
  <si>
    <t>HERBICIDES, ALACHLOR 480G/L, CAPSULE SUSPENSION, FOR WEED CONTROL</t>
  </si>
  <si>
    <t>1 litre</t>
  </si>
  <si>
    <t>RT12-007</t>
  </si>
  <si>
    <t>RT12-008</t>
  </si>
  <si>
    <t>L6468</t>
  </si>
  <si>
    <t>RT12-009</t>
  </si>
  <si>
    <t>AMMONIUM SULPHATE, SOLUBLE CONCENTRATE, 500G/L FOR USE AS AN ADJUVANT</t>
  </si>
  <si>
    <t>L6182</t>
  </si>
  <si>
    <t>RT12-011</t>
  </si>
  <si>
    <t>L7470</t>
  </si>
  <si>
    <t>Uthingo Lwabantu Development CC</t>
  </si>
  <si>
    <t>7-14 days</t>
  </si>
  <si>
    <t>AECI</t>
  </si>
  <si>
    <t>RSA</t>
  </si>
  <si>
    <t>RT12-012</t>
  </si>
  <si>
    <t>AMMONIUM SULPHATE, SOLUBLE CONCENTRATE, 500G/L</t>
  </si>
  <si>
    <t>RT12-013</t>
  </si>
  <si>
    <t>HERBICIDES, ATRAZINE 500G/L, SUSPENSION CONCENTRATE, FOR WEED CONTROL</t>
  </si>
  <si>
    <t>L5387</t>
  </si>
  <si>
    <t>BONK TRADING AND SUPPLY (PTY) LTD</t>
  </si>
  <si>
    <t>AGRIVI</t>
  </si>
  <si>
    <t>RT12-014</t>
  </si>
  <si>
    <t>L6431</t>
  </si>
  <si>
    <t>RT12-018</t>
  </si>
  <si>
    <t>HERBICIDES, ATRAZINE 29L/29/G/18G/L/TERBUTHYLAZINE/TRIAZINE, SUSPENSION CONCENTRATE, FOR WEED CONTROL</t>
  </si>
  <si>
    <t>L6666</t>
  </si>
  <si>
    <t>5 x 20LT</t>
  </si>
  <si>
    <t>SIC DISTRIBUTORS (PTY) LTD</t>
  </si>
  <si>
    <t>UPL</t>
  </si>
  <si>
    <t>RT12-019</t>
  </si>
  <si>
    <t>HERBICIDES, BENDIOXIDE, SOLUBLE CONCENTRATE, 480G/L FOR WEED CONTROL</t>
  </si>
  <si>
    <t>10 litre</t>
  </si>
  <si>
    <t>L9564</t>
  </si>
  <si>
    <t>SHARDA</t>
  </si>
  <si>
    <t>INDIA</t>
  </si>
  <si>
    <t>RT12-021</t>
  </si>
  <si>
    <t>HERBICIDES, BROMACIL 200G/KG (GG) FOR TOTAL WEED CONTROL AND BUSH ENCROACHMENT SHOULD ONLY BE USED UNDER STRICT SUPERVISION OF A HERBICIDE AND WEED CONTROL SPECIALIST</t>
  </si>
  <si>
    <t>25 kg</t>
  </si>
  <si>
    <t>L7103</t>
  </si>
  <si>
    <t>RT12-022</t>
  </si>
  <si>
    <t>HERBICIDES, BROMACIL 800 GAI/KG, WETTABLE POWDER, FOR THE CONTROL OF ANNUAL AND PERENNIAL GRASS, BROADLEAF WEEDS AND BUSH ENCROACHMENT SHOULD ONLY BE USED UNDER STRICT SUPERVISION OF A HERBICIDE AND WEED CONTROL SPECIALIST</t>
  </si>
  <si>
    <t>10kg</t>
  </si>
  <si>
    <t>L7934</t>
  </si>
  <si>
    <t>RT12-023</t>
  </si>
  <si>
    <t>HERBICIDES, BROMACIL 500G/L, SUSPENSION CONCENTRATE, FOR TOTAL WEED CONTROL SHOULD ONLY BE USED UNDER STRICT SUPERVISION OF A HERBICIDE AND WEED CONTROL SPECIALIST</t>
  </si>
  <si>
    <t>L6706</t>
  </si>
  <si>
    <t>RT12-024</t>
  </si>
  <si>
    <t>25kg</t>
  </si>
  <si>
    <t>RT12-025</t>
  </si>
  <si>
    <t>HERBICIDES, BROMACIL 500G/L, SUSPENSION CONCENTRATE, FOR TOTAL WEED CONTROL AND BUSH ENCROACHMENT SHOULD ONLY BE USED UNDER STRICT SUPERVISION OF A HERBICIDE AND WEED CONTROL SPECIALIST</t>
  </si>
  <si>
    <t>L10177</t>
  </si>
  <si>
    <t>Retrose Scientific</t>
  </si>
  <si>
    <t>Villa Crop Protection</t>
  </si>
  <si>
    <t>RT12-027</t>
  </si>
  <si>
    <t>HERBICIDES, BROMACIL 55G/KG/DIURON 70G/KG, GRANULES, FOR TOTAL WEED CONTROL SHOULD ONLY BE USED UNDER STRICT SUPERVISION OF A HERBICIDE AND WEED CONTROL SPECIALIST</t>
  </si>
  <si>
    <t>L8081</t>
  </si>
  <si>
    <t>4 x 25KG</t>
  </si>
  <si>
    <t>RT12-028</t>
  </si>
  <si>
    <t>HERBICIDES, BROMACIL 50G/KG, TEBUTHIURON, 50G/KG, GRANULES, FOR TOTAL WEED CONTROL SHOULD ONLY BE USED UNDER STRICT SUPERVISION OF A HERBICIDE AND WEED CONTROL SPECIALIST</t>
  </si>
  <si>
    <t>L8017</t>
  </si>
  <si>
    <t>RT12-030</t>
  </si>
  <si>
    <t>HERBICIDES, BROMACIL 80G/KG, TERBUTHYLAZINE 120G/KG, GRANULES, FOR TOTAL WEED CONTROL SHOULD ONLY BE USED UNDER STRICT SUPERVISION OF A HERBICIDE AND WEED CONTROL SPECIALIST</t>
  </si>
  <si>
    <t>L6407</t>
  </si>
  <si>
    <t>RT12-031</t>
  </si>
  <si>
    <t>HERBICIDES, BROMACIL 250G/L, TEBUTHIURON, 250G/L, SUSPENSION CONCENTRATE, FOR THE CONTROL OF BUSH ENCROACHMENT, INVASIVE PLANT SPECIES AND TOTAL WEED CONTROL SHOULD ONLY BE USED UNDER STRICT SUPERVISION OF A HERBICIDE AND WEED CONTROL SPECIALIST</t>
  </si>
  <si>
    <t>L9929</t>
  </si>
  <si>
    <t>CARABINER</t>
  </si>
  <si>
    <t>RT12-032</t>
  </si>
  <si>
    <t>HERBICIDES, BROMOXYNIL 225G/L, EMULSIFIABLE CONCENTRATE, FOR WEED CONTROL</t>
  </si>
  <si>
    <t>L7302</t>
  </si>
  <si>
    <t>Ash Man Group (Pty) Ltd.</t>
  </si>
  <si>
    <t>UPL (Arysta)</t>
  </si>
  <si>
    <t>RT12-033</t>
  </si>
  <si>
    <t>HERBICIDES, FLUAZIFOP-P-BUTYL 125 GAI/L, EMULSIFIABLE CONCENTRATE, FOR THE CONTROL OF AFFORESTATION AND AGRICULTURAL WEEDS</t>
  </si>
  <si>
    <t>L7775</t>
  </si>
  <si>
    <t>RT12-034</t>
  </si>
  <si>
    <t>RT12-035</t>
  </si>
  <si>
    <t>RT12-036</t>
  </si>
  <si>
    <t>HERBICIDES, BUPIRIMATE 250G/L, EMULSIFIABLE CONCENTRATE, FOR WEED CONTROL</t>
  </si>
  <si>
    <t>L1117</t>
  </si>
  <si>
    <t>5 kg</t>
  </si>
  <si>
    <t>RT12-038</t>
  </si>
  <si>
    <t>HERBICIDES, CLOPYRALID 100G/L, SOLUBLE CONCENTRATE, FOR THE CONTROL OF INVASIVE PLANT SPECIES IN AFFORESTATION</t>
  </si>
  <si>
    <t>L4919</t>
  </si>
  <si>
    <t>2TON</t>
  </si>
  <si>
    <t xml:space="preserve">MRN CONSULTING SERVICES </t>
  </si>
  <si>
    <t>10 DAYS</t>
  </si>
  <si>
    <t>LAEVELD AGROCHEM</t>
  </si>
  <si>
    <t>RT12-039</t>
  </si>
  <si>
    <t>HERBICIDES, CLOPYRALID (PYRIDINE COMPOUND) 100G/L, SOLUBLE CONCENTRATE, FOR THE CONTROL OF INVASIVE PLANT SPECIES IN AFFORESTATION</t>
  </si>
  <si>
    <t>L9916</t>
  </si>
  <si>
    <t>8 X 5LT</t>
  </si>
  <si>
    <t>HERBICIDES, CLOPYRALID 90G/L, TRICLOPYR 270G/L, SUSPENSION CONCENTRATE, FOR THE CONTROL OF INVASIVE PLANT SPECIES</t>
  </si>
  <si>
    <t>LTONDI SECURITY SERVICES AND PROJECTS</t>
  </si>
  <si>
    <t>SOUTH AFRICA</t>
  </si>
  <si>
    <t>RT12-041</t>
  </si>
  <si>
    <t>L8429</t>
  </si>
  <si>
    <t>20 X 5LT</t>
  </si>
  <si>
    <t>RT12-042</t>
  </si>
  <si>
    <t>HERBICIDES, CLOPYRALID/TRICLOPYR 90/270G/L, SUSPENSION CONCENTRATE, FOR AERIAL AND GROUND APPLICATION OF INVASIVE ACACIA SPECIES AS REGISTERED</t>
  </si>
  <si>
    <t>L10337</t>
  </si>
  <si>
    <t>Tambuti Agricultural Supplies (Pty) Ltd</t>
  </si>
  <si>
    <t>Ecoguard Biosciences (Pty) Ltd</t>
  </si>
  <si>
    <t>RT12-043</t>
  </si>
  <si>
    <t>RT12-044</t>
  </si>
  <si>
    <t>HERBICIDES, CLOPYRALID 90G/L,TRICLOPYR 270G/L, SOLUBLE CONCENTRATE, FOR AERIAL AND GROUND APPLICATION OF INVASIVE ACACIA SPECIES AS REGISTERED</t>
  </si>
  <si>
    <t>VILLA CROP</t>
  </si>
  <si>
    <t>RT12-045</t>
  </si>
  <si>
    <t>HERBICIDES, GLYPHOSATE (SODIUM) 500 GAI/KG, WATER-SOLUBLE GRANULES, FOR TOTAL WEED CONTROL</t>
  </si>
  <si>
    <t>10 kg</t>
  </si>
  <si>
    <t>L8900</t>
  </si>
  <si>
    <t>RT12-046</t>
  </si>
  <si>
    <t>HERBICIDES, CHLORSULFURON 750G/KG, WATER-DISPERSIBLE GRANULES, FOR WEED CONTROL</t>
  </si>
  <si>
    <t>500 gram</t>
  </si>
  <si>
    <t>L7679</t>
  </si>
  <si>
    <t>RT12-048</t>
  </si>
  <si>
    <t>HERBICIDES, CHLORTHAL-DIMETHYL 750G/KG, WETTABLE POWDER, FOR THE CONTROL OF AGRICULTURAL WEEDS</t>
  </si>
  <si>
    <t>L7738</t>
  </si>
  <si>
    <t>RT12-049</t>
  </si>
  <si>
    <t>HERBICIDES, CONCENTRATED WATER SOLUBLE MARKER PIGMENT. NON-TOXIC ENVIRONMENTALLY FRIENDLY WATER SOLUBLE MARKER PIGMENT FOR USE AS A SPRAY PATTERN INDICATOR WITH MOST PESTICIDES. MUST REMAIN VISIBLE ON PLANT FOR AT LEAST 6 MONTHS. MUST BE EITHER BLUE OR GREEN COLOUR</t>
  </si>
  <si>
    <t>#NA</t>
  </si>
  <si>
    <t>10 X 1KG</t>
  </si>
  <si>
    <t>RT12-050</t>
  </si>
  <si>
    <t>HERBICIDES, GLYPHOSATE (ISOPROPYLAMINE) 360 G/L, SOLUBLE CONCENTRATE, FOR TOTAL WEED CONTROL</t>
  </si>
  <si>
    <t>L4767</t>
  </si>
  <si>
    <t>RT12-051</t>
  </si>
  <si>
    <t xml:space="preserve">HERBICIDES, COPPER SULPHATE PENTAHYDRATE 62.5G/L, WATER-DISPERSIBLE GRANULES, </t>
  </si>
  <si>
    <t>L7807</t>
  </si>
  <si>
    <t>RT12-052</t>
  </si>
  <si>
    <t>HERBICIDES, CYCLOXYDIM (CYCLOHEXENONE COMPOUND) 100G/L, EMULSIFIABLE CONCENTRATE, FOR WEED CONTROL</t>
  </si>
  <si>
    <t>L4319</t>
  </si>
  <si>
    <t>BASF</t>
  </si>
  <si>
    <t>RT12-053</t>
  </si>
  <si>
    <t>RT12-054</t>
  </si>
  <si>
    <t>HERBICIDES, DIURON 800G/KG, WATER-DISPERSIBLE GRANULES, FOR TOTAL WEED CONTROL</t>
  </si>
  <si>
    <t>L7040</t>
  </si>
  <si>
    <t>RT12-055</t>
  </si>
  <si>
    <t>HERBICIDES, DIURON 800G/L, SUSPENSION CONCENTRATE, FOR TOTAL WEED CONTROL</t>
  </si>
  <si>
    <t>L5334</t>
  </si>
  <si>
    <t>RT12-056</t>
  </si>
  <si>
    <t>HERBICIDES, EPTC 720G/L, EMULSIFIABLE CONCENTRATE, FOR WEED CONTROL</t>
  </si>
  <si>
    <t>L3897</t>
  </si>
  <si>
    <t>Eliovision (Pty) Ltd</t>
  </si>
  <si>
    <t>RT12-058</t>
  </si>
  <si>
    <t>HERBICIDES, GLYPHOSATE/IMAZAPYR, MIXTURE OF 216/300 GAI/KG (WSG) FOR TOTAL WEED CONTROL</t>
  </si>
  <si>
    <t>L8047</t>
  </si>
  <si>
    <t>5 X 10KG</t>
  </si>
  <si>
    <t>RT12-059</t>
  </si>
  <si>
    <t>HERBICIDES, FLUMETSULAM 800G/KG, WATER-DISPERSIBLE GRANULES, FOR WEED CONTROL</t>
  </si>
  <si>
    <t>1 kg</t>
  </si>
  <si>
    <t>L8061</t>
  </si>
  <si>
    <t>GROUP EFFORT WORX</t>
  </si>
  <si>
    <t>7 dAYS</t>
  </si>
  <si>
    <t>RT12-060</t>
  </si>
  <si>
    <t>L10756</t>
  </si>
  <si>
    <t>TYPHOON</t>
  </si>
  <si>
    <t>RT12-061</t>
  </si>
  <si>
    <t xml:space="preserve">HERBICIDES, FLUMETSULAM 800G/KG, WATER-DISPERSIBLE GRANULES, FOR WEED CONTROL </t>
  </si>
  <si>
    <t>20 kg</t>
  </si>
  <si>
    <t>RT12-062</t>
  </si>
  <si>
    <t>HERBICIDES, FLUMIOXAZIN 500G/L, WETTABLE POWDER, FOR TOTAL WEED CONTROL</t>
  </si>
  <si>
    <t>L9300</t>
  </si>
  <si>
    <t>RT12-063</t>
  </si>
  <si>
    <t>HERBICIDES, FLUROXYPYR 200G/L, EMULSIFIABLE CONCENTRATE, FOR THE CONTROL OF INVASIVE PLANT SPECIES</t>
  </si>
  <si>
    <t>L6652</t>
  </si>
  <si>
    <t>Adama</t>
  </si>
  <si>
    <t>RT12-064</t>
  </si>
  <si>
    <t>L8399</t>
  </si>
  <si>
    <t>ENVIRO BIO VHEM</t>
  </si>
  <si>
    <t>RT12-065</t>
  </si>
  <si>
    <t>RT12-066</t>
  </si>
  <si>
    <t>HERBICIDES, FLUROXYPYR 80G/L, PICLORAM 80G/L (ME) FOR THE CONTROL OF INVASIVE PLANT SPECIES</t>
  </si>
  <si>
    <t>L10593</t>
  </si>
  <si>
    <t>PFUMO LA NNDWA SERVICES</t>
  </si>
  <si>
    <t>RT12-067</t>
  </si>
  <si>
    <t>HERBICIDES, FLUROXYPYR 80G/L, PICLORAM, 80G/L (ME) FOR THE CONTROL OF INVASIVE PLANT SPECIES</t>
  </si>
  <si>
    <t>RT12-068</t>
  </si>
  <si>
    <t>HERBICIDES, GLYPHOSATE ACID 216G/KG AND IMAZAPYR 300G/KG IN WATER SOLUBLE GRANULE (WSG) FORMULATION, FOR INDUSTRIAL USE</t>
  </si>
  <si>
    <t>RT12-069</t>
  </si>
  <si>
    <t xml:space="preserve">HERBICIDES, GLYPHOSATE 240G/L, SOLUBLE CONCENTRATE, FOR THE CONTROL OF WEEDS AND INVASIVE PLANT SPECIES </t>
  </si>
  <si>
    <t>L4781</t>
  </si>
  <si>
    <t>RT12-070</t>
  </si>
  <si>
    <t>RT12-071</t>
  </si>
  <si>
    <t>HERBICIDES, MSMA 720 G/L, SOLUBLE CONCENTRATE, FOR TOTAL WEED CONTROL SHOULD ONLY BE USED FOR THE CONTROL OF CACTI</t>
  </si>
  <si>
    <t>L4594</t>
  </si>
  <si>
    <t>Villa</t>
  </si>
  <si>
    <t>RT12-072</t>
  </si>
  <si>
    <t>HERBICIDES, GLYPHOSATE (ISOPROPYLAMINE) 240G/L, SOLUBLE CONCENTRATE, FOR TOTAL WEED CONTROL</t>
  </si>
  <si>
    <t>RT12-073</t>
  </si>
  <si>
    <t>HERBICIDES, MSMA 720 GAI/L, SOLUBLE CONCENTRATE, FOR TOTAL WEED CONTROL SHOULD ONLY BE USED FOR THE CONTROL OF CACTI</t>
  </si>
  <si>
    <t>20litre</t>
  </si>
  <si>
    <t>RT12-074</t>
  </si>
  <si>
    <t>RT12-075</t>
  </si>
  <si>
    <t xml:space="preserve">HERBICIDES, GLYPHOSATE (ISOPROPYLAMINE) 360G/L, SOLUBLE CONCENTRATE, FOR THE CONTROL OF WEED AND INVASIVE PLANT SPECIES </t>
  </si>
  <si>
    <t>L7811</t>
  </si>
  <si>
    <t>VILLA</t>
  </si>
  <si>
    <t>RT12-076</t>
  </si>
  <si>
    <t>HERBICIDES, GLYPHOSATE (SODIUM) 500 G/KG, WATER-SOLUBLE GRANULES, FOR THE CONTROL OF INVASIVE PLANT SPECIES AND TOTAL WEED CONTROL (IF AVAILABLE, RAIN-FAST WITHIN 3 HOURS)</t>
  </si>
  <si>
    <t>RT12-077</t>
  </si>
  <si>
    <t>RT12-079</t>
  </si>
  <si>
    <t xml:space="preserve">HERBICIDES, GLYPHOSATE (ISOPROPYLAMINE) 360G/L, SOLUBLE CONCENTRATE, FOR THE CONTROL OF INVASIVE PLANT SPECIES AND TOTAL WEED CONTROL </t>
  </si>
  <si>
    <t>L9431</t>
  </si>
  <si>
    <t>RT12-080</t>
  </si>
  <si>
    <t>HERBICIDES, GLYPHOSATE (ISOPROPYLAMINE) 360G/L, SOLUBLE CONCENTRATE, FOR THE CONTROL OF INVASIVE PLANT SPECIES AND TOTAL WEED CONTROL (RAIN-FAST WITHIN 6 HOURS)</t>
  </si>
  <si>
    <t>RT12-081</t>
  </si>
  <si>
    <t>HERBICIDES, GLYPHOSATE (ISOPROPYLAMINE) 480G/L, SUSPENSION CONCENTRATE, FOR THE CONTROL OF AQUATIC WEEDS, TALLOW AMINE FREE ADJUVANT/FOG FRIENDLY ADJUVANT</t>
  </si>
  <si>
    <t>L10634</t>
  </si>
  <si>
    <t>RT12-082</t>
  </si>
  <si>
    <t>HERBICIDES, PARAQUAT (DICHLORIDE) 200 G/L, SOLUBLE CONCENTRATE, FOR TOTAL WEED CONTROL</t>
  </si>
  <si>
    <t>L9432</t>
  </si>
  <si>
    <t>RT12-083</t>
  </si>
  <si>
    <t>HERBICIDES, PARAQUAT (DICHLORIDE) 200 GAI/L, SOLUBLE CONCENTRATE, FOR TOTAL WEED CONTROL</t>
  </si>
  <si>
    <t>L2215</t>
  </si>
  <si>
    <t>RT12-084</t>
  </si>
  <si>
    <t>HERBICIDES, GLYPHOSATE (ISOPROPYLAMINE) 480G/L, SUSPENSION CONCENTRATE, FOR THE CONTROL OF AQUATIC WEEDS, TALLOW AMINE FREE ADJUVANT/FOG FREE ADJUVANT</t>
  </si>
  <si>
    <t>L7016</t>
  </si>
  <si>
    <t>RT12-085</t>
  </si>
  <si>
    <t xml:space="preserve">HERBICIDES, GLYPHOSATE (ISOPROPYLAMINE) 480G/L, SUSPENSION CONCENTRATE, FOR THE CONTROL OF AQUATIC WEEDS AND INVASIVE PLANT SPECIES </t>
  </si>
  <si>
    <t>RT12-086</t>
  </si>
  <si>
    <t>RT12-087</t>
  </si>
  <si>
    <t>HERBICIDES, GLYPHOSATE (ISOPROPYLAMINE) 180G/L, TERBUTHYLAZINE, 345G/L, SUSPENSION CONCENTRATE, FOR TOTAL WEED CONTROL</t>
  </si>
  <si>
    <t>L7518</t>
  </si>
  <si>
    <t>4 X 5LT</t>
  </si>
  <si>
    <t>RT12-088</t>
  </si>
  <si>
    <t>HERBICIDES, GLYPHOSATE (ISOPROPYLAMINE)180G/L, TERBUTHYLAZINE 345G/L, SUSPENSION CONCENTRATE, FOR TOTAL WEED CONTROL</t>
  </si>
  <si>
    <t>RT12-089</t>
  </si>
  <si>
    <t>HERBICIDES, GLYPHOSATE (ISOPROPYLAMINE) 180G/L, TERBUTHYLAZINE 345G/L, SUSPENSION CONCENTRATE, FOR TOTAL WEED CONTROL</t>
  </si>
  <si>
    <t>RT12-090</t>
  </si>
  <si>
    <t>HERBICIDES, SIMAZINE 500 G/L, SUSPENSION CONCENTRATE, FOR THE CONTROL OF AGRICULTURAL WEEDS</t>
  </si>
  <si>
    <t>L5335</t>
  </si>
  <si>
    <t>RT12-091</t>
  </si>
  <si>
    <t>RT12-092</t>
  </si>
  <si>
    <t>HERBICIDES, GLYPHOSATE (PHOSPHONIC ACID) 480 G/L DIETHYLAMINE SALT 608 G/L, SOLUBLE CONCENTRATE, FOR THE CONTROL OF VARIOUS ANNUAL AND PERENNIAL GRASSES, BROADLEAF WEEDS AND NOXIOUS PLANTS</t>
  </si>
  <si>
    <t>RT12-093</t>
  </si>
  <si>
    <t>HERBICIDES, GLYPHOSATE (SODIUM SALT) 700G/KG, WITH TALLOW AMINE FREE/FOG FRIENDLY ADJUVANT FOR THE CONTROL OF INVASIVE PLANT SPECIES, AQUATIC WEEDS AND IS REGISTERED FOR AERIAL APPLICATION</t>
  </si>
  <si>
    <t>L8310</t>
  </si>
  <si>
    <t>RT12-094</t>
  </si>
  <si>
    <t>HERBICIDES, GLYPHOSATE (PHOSPHONIC ACID) DIETHYLAMINE SALT 608G/L, SOLUBLE CONCENTRATE, (480G/L PHOSPHONIC ACID EQUIVALENT). FOR THE CONTROL OF VARIOUS ANNUAL AND PERENNIAL GRASSES, BROADLEAF WEEDS AND NOXIOUS PLANTS</t>
  </si>
  <si>
    <t>RT12-095</t>
  </si>
  <si>
    <t>4 X 25LT</t>
  </si>
  <si>
    <t>RT12-096</t>
  </si>
  <si>
    <t>HERBICIDES, GLYPHOSATE (SODIUM SALT) 500G/KG, WATER-SOLUBLE GRANULES, FOR WEED CONTROL AND INVASIVE PLANT SPECIES</t>
  </si>
  <si>
    <t>L7431</t>
  </si>
  <si>
    <t>10 X 10KG</t>
  </si>
  <si>
    <t>RT12-097</t>
  </si>
  <si>
    <t>HERBICIDES, GLYPHOSATE (SODIUM SALT) 700G/KG, AMMONIUM SULPHATE 78G/KG AND AN AQUATIC SAFE SURFACTANT, FOR THE CONTROL OF INVASIVE PLANT SPECIES, AQUATIC WEEDS AND TOTAL WEED CONTROL AND IS RAINFAST WITHIN TWO (2) HOURS AND REGISTERED FOR AERIAL APPLICATION</t>
  </si>
  <si>
    <t>RT12-099</t>
  </si>
  <si>
    <t>HERBICIDE, GLYPHOSATE 540 G/LITRE (POTASSIUM SALT), SOLUBLE CONCETRATE FOR THE CONTROL OF ANNUAL WEEDS IN CROPS</t>
  </si>
  <si>
    <t xml:space="preserve">1 litre </t>
  </si>
  <si>
    <t>L10745</t>
  </si>
  <si>
    <t>RT12-100</t>
  </si>
  <si>
    <t>HERBICIDE, GLYPHOSATE 540 G/LITRE (POTASSIUM SALT) , SOLUBLE CONCENTRATE FOR THE CONTROL OF ANNUAL WEEDS IN CROPS</t>
  </si>
  <si>
    <t>5 litres</t>
  </si>
  <si>
    <t>RT12-101</t>
  </si>
  <si>
    <t>HERBICIDES, GLYPHOSATE/SIMAZINE/TERBUTHYLAZINE, MIXTURE OF 125/175/175G/L, SOLUBLE CONCENTRATE, FOR TOTAL WEED CONTROL AND "SPECIES SWITCH/CONTROLLED SPECIES SUBSTITUTION" ON ENVIRONMENTAL SENSITIVE SITES</t>
  </si>
  <si>
    <t>L4769</t>
  </si>
  <si>
    <t>RT12-102</t>
  </si>
  <si>
    <t xml:space="preserve">HERBICIDES, HALOXYFOP-R- METHYLESTER 108G/L, EMULSIFIABLE CONCENTRATE, </t>
  </si>
  <si>
    <t>L11070</t>
  </si>
  <si>
    <t>Farm Ag</t>
  </si>
  <si>
    <t>RT12-103</t>
  </si>
  <si>
    <t>RT12-104</t>
  </si>
  <si>
    <t>HERBICIDES, HEXAZINONE 240G/L, SOLUBLE CONCENTRATE, FOR WEED CONTROL</t>
  </si>
  <si>
    <t>L6518</t>
  </si>
  <si>
    <t>RT12-105</t>
  </si>
  <si>
    <t xml:space="preserve">HERBICIDES, HEXAZINONE 240G/L, SOLUBLE CONCENTRATE, FOR WEED CONTROL </t>
  </si>
  <si>
    <t>RT12-107</t>
  </si>
  <si>
    <t>HERBICIDES, IMAZAMOX 40G/L, SOLUBLE CONCENTRATE, FOR WEED CONTROL</t>
  </si>
  <si>
    <t>L5779</t>
  </si>
  <si>
    <t>EMU MEDICAL SUPPLIES</t>
  </si>
  <si>
    <t>RT12-109</t>
  </si>
  <si>
    <t>HERBICIDES, IMAZAPYR 100G/L, SOLUBLE CONCENTRATE, FOR WEED CONTROL AND THE CONTROL OF INVASIVE PLANT SPECIES</t>
  </si>
  <si>
    <t>L8202</t>
  </si>
  <si>
    <t>RT12-111</t>
  </si>
  <si>
    <t>L7409</t>
  </si>
  <si>
    <t>RT12-112</t>
  </si>
  <si>
    <t>RT12-113</t>
  </si>
  <si>
    <t>HERBICIDES, IMAZAPYR 250G/L, SOLUBLE CONCENTRATE, FOR WEED CONTROL AND THE CONTROL OF INVASIVE PLANT SPECIES</t>
  </si>
  <si>
    <t>L8018</t>
  </si>
  <si>
    <t>RT12-114</t>
  </si>
  <si>
    <t>8 x 5LT</t>
  </si>
  <si>
    <t>RT12-115</t>
  </si>
  <si>
    <t>HERBICIDES, LINURON 500G/L, SOLUBLE CONCENTRATE, FOR WEED CONTROL</t>
  </si>
  <si>
    <t>L6294</t>
  </si>
  <si>
    <t>RT12-116</t>
  </si>
  <si>
    <t>RT12-117</t>
  </si>
  <si>
    <t>HERBICIDES, LINURON 500G/L, SOLUBLE CONCENTRATE, FOR THE CONTROL OF WEEDS</t>
  </si>
  <si>
    <t>L7862</t>
  </si>
  <si>
    <t>RT12-118</t>
  </si>
  <si>
    <t>HERBICIDES, MCPA (POTASSIUM SALT) 400G/L, SOLUBLE CONCENTRATE, FOR ANNUAL BROADLEAF WEEDS</t>
  </si>
  <si>
    <t>L6516</t>
  </si>
  <si>
    <t>RT12-119</t>
  </si>
  <si>
    <t>HERBICIDES, MESOTRIONE 480G/L, SUSPENSION CONCENTRATE, FOR WEED CONTROL</t>
  </si>
  <si>
    <t>L9541</t>
  </si>
  <si>
    <t>RT12-121</t>
  </si>
  <si>
    <t>HERBICIDES, METRIBUZIN 480G/L, SUSPENSION CONCENTRATE, FOR WEED CONTROL</t>
  </si>
  <si>
    <t>L4374</t>
  </si>
  <si>
    <t>RT12-122</t>
  </si>
  <si>
    <t>RT12-123</t>
  </si>
  <si>
    <t>HERBICIDES, METSULFURON-METHYL 500G/KG, WETTABLE POWDER, FOR THE CONTROL OF INVASIVE PLANT SPECIES</t>
  </si>
  <si>
    <t>L6583</t>
  </si>
  <si>
    <t>RT12-124</t>
  </si>
  <si>
    <t>HERBICIDES, METSULFURON-METHYL 600G/KG, WATER-DISPERSIBLE GRANULES, FOR THE CONTROL OF INVASIVE PLANT SPECIES</t>
  </si>
  <si>
    <t>0.525 gram</t>
  </si>
  <si>
    <t>L7678</t>
  </si>
  <si>
    <t>RT12-125</t>
  </si>
  <si>
    <t xml:space="preserve">HERBICIDES, OXADIAZON 250G/L, EMULSIFIABLE CONCENTRATE, </t>
  </si>
  <si>
    <t>L9437</t>
  </si>
  <si>
    <t>RT12-126</t>
  </si>
  <si>
    <t>HERBICIDES, OXYFLUORFEN 240G/L, EMULSIFIABLE CONCENTRATE, FOR WEED CONTROL</t>
  </si>
  <si>
    <t>L5782</t>
  </si>
  <si>
    <t>RT12-127</t>
  </si>
  <si>
    <t>RT12-128</t>
  </si>
  <si>
    <t>RT12-129</t>
  </si>
  <si>
    <t>HERBICIDES, PICLORAM 240G/L, SOLUBLE CONCENTRATE,, AERIAL AND GROUND, FOR THE CONTROL OF INVASIVE PLANT SPECIES</t>
  </si>
  <si>
    <t>L8299</t>
  </si>
  <si>
    <t>RT12-130</t>
  </si>
  <si>
    <t>RT12-131</t>
  </si>
  <si>
    <t>HERBICIDES, PICLORAM 240G/L, SOLUBLE CONCENTRATE,, FOR THE CONTROL OF INVASIVE PLANT SPECIES</t>
  </si>
  <si>
    <t>RT12-132</t>
  </si>
  <si>
    <t>RT12-133</t>
  </si>
  <si>
    <t>HERBICIDES, PICLORAM 240G/L, SOLUBLE CONCENTRATE, FOR THE CONTROL OF INVASIVE PLANT SPECIES</t>
  </si>
  <si>
    <t>RT12-135</t>
  </si>
  <si>
    <t>HERBICIDES, POLYETHER POLYMETHYLSILOXANE-COPOLYMER</t>
  </si>
  <si>
    <t>L9100</t>
  </si>
  <si>
    <t>RT12-136</t>
  </si>
  <si>
    <t>HERBICIDES, S-METOLACHLOR, EMULSIFIABLE CONCENTRATE, 915G/L FOR WEED CONTROL</t>
  </si>
  <si>
    <t>L9942</t>
  </si>
  <si>
    <t>RT12-137</t>
  </si>
  <si>
    <t>HERBICIDES, SIMAZINE 250G/L, TERBUTHYLAZINE 250G/L, SUSPENSION CONCENTRATE, FOR TOTAL WEED CONTROL</t>
  </si>
  <si>
    <t>L4760</t>
  </si>
  <si>
    <t>RT12-138</t>
  </si>
  <si>
    <t>HERBICIDES, SIMAZINE (TRIAZINE)/TERBUTHYLAZINE (TRIAZINE), MIXTURE OF 250/250G/L, SUSPENSION CONCENTRATE, FOR TOTAL WEED CONTROL</t>
  </si>
  <si>
    <t>RT12-139</t>
  </si>
  <si>
    <t>HERBICIDES, TEBUTHIURON 50G/KG, GRANULES, FOR TOTAL WEED CONTROL SHOULD ONLY BE USED UNDER STRICT SUPERVISION OF A HERBICIDE AND WEED CONTROL SPECIALIST</t>
  </si>
  <si>
    <t>L7688</t>
  </si>
  <si>
    <t>4 X 25KG</t>
  </si>
  <si>
    <t>RT12-140</t>
  </si>
  <si>
    <t>HERBICIDES, TEBUTHIURON 200G/KG (GG) FOR THE CONTROL OF BUSH ENCROACHMENT AND INVASIVE PLANT SPECIES SHOULD ONLY BE USED UNDER STRICT SUPERVISION OF A HERBICIDE AND WEED CONTROL SPECIALIST</t>
  </si>
  <si>
    <t>L9695</t>
  </si>
  <si>
    <t>RT12-141</t>
  </si>
  <si>
    <t>RT12-142</t>
  </si>
  <si>
    <t>HERBICIDES, TEBUTHIURON 500G/L, SUSPENSION CONCENTRATE, WITH RED DYE FOR FOR THE CONTROL OF BUSH ENCROACHMENT AND INVASIVE PLANT SPECIES SHOULD ONLY BE USED UNDER STRICT SUPERVISION OF A HERBICIDE AND WEED CONTROL SPECIALIST</t>
  </si>
  <si>
    <t>L9584</t>
  </si>
  <si>
    <t>5L</t>
  </si>
  <si>
    <t>SUKUMA DISTRIBUTORS</t>
  </si>
  <si>
    <t xml:space="preserve">CARABINER </t>
  </si>
  <si>
    <t>RT12-143</t>
  </si>
  <si>
    <t>HERBICIDES, TEBUTHIURON 500G/L, SUSPENSION CONCENTRATE, FOR WEED CONTROL SHOULD ONLY BE USED UNDER STRICT SUPERVISION OF A HERBICIDE AND WEED CONTROL SPECIALIST</t>
  </si>
  <si>
    <t>L7199</t>
  </si>
  <si>
    <t>RT12-144</t>
  </si>
  <si>
    <t>HERBICIDES, TEBUTHIURON 800G/KG, WATER-DISPERSIBLE GRANULES, WITH COLOURED DYE FOR THE CONTROL OF BUSH ENCROACHMENT AND INVASIVE PLANT SPECIES SHOULD ONLY BE USED UNDER STRICT SUPERVISION OF A HERBICIDE AND WEED CONTROL SPECIALIST</t>
  </si>
  <si>
    <t>L10250</t>
  </si>
  <si>
    <t>RT12-145</t>
  </si>
  <si>
    <t>HERBICIDES, TRICLOPYR (BUTOXY ETHYL ESTER) 240G/L PLUS AMINOPYRALID (AS THE K+SALT) 30G/L (EW). FOR THE SELECTIVE CONTROL OF VARIOUS BROADLEAF PLANT SPECIES BY FOLIAR SPRAY</t>
  </si>
  <si>
    <t>L8511</t>
  </si>
  <si>
    <t>Ross Air Sebenza</t>
  </si>
  <si>
    <t>Garlon MAX 270 EW</t>
  </si>
  <si>
    <t>FR</t>
  </si>
  <si>
    <t>RT12-147</t>
  </si>
  <si>
    <t>HERBICIDES, TRICLOPYR (BUTOXY ETHYL ESTER) 480G/L, EMULSIFIABLE CONCENTRATE, FOR THE CONTROL OF INVASIVE PLANT SPECIES</t>
  </si>
  <si>
    <t>L6704</t>
  </si>
  <si>
    <t>RT12-148</t>
  </si>
  <si>
    <t>RT12-149</t>
  </si>
  <si>
    <t>HERBICIDES, TRICLOPYR (BUTOXY ETHYL ESTER) 480G/L FOR THE SELECTIVE CONTROL OF CERTAIN INVASIVE PLANT SPECIES, AND WITH DIESEL FOR BASAL STEM APPLICATIONS OF CERTAIN INVASIVE PLANT SPECIES</t>
  </si>
  <si>
    <t>L6661</t>
  </si>
  <si>
    <t>RT12-150</t>
  </si>
  <si>
    <t>10 X 1LT</t>
  </si>
  <si>
    <t>RT12-151</t>
  </si>
  <si>
    <t>HERBICIDES, TRICLOPYR (TRIETHYL AMINE SALT) 360G/L, SOLUBLE CONCENTRATE, FOR CONTROL OF INVASIVE PLANT SPECIES</t>
  </si>
  <si>
    <t>L7295</t>
  </si>
  <si>
    <t>RT12-152</t>
  </si>
  <si>
    <t>RT12-153</t>
  </si>
  <si>
    <t>HERBICIDES, TRICLOPYR (TRIETHYL AMINE SALT) 360G/L FOR THE SELECTIVE CONTROL OF INVASIVE PLANT SPECIES</t>
  </si>
  <si>
    <t>RT12-158</t>
  </si>
  <si>
    <t>ADJUVANT, MEDIUM GRADE MINERAL OIL, 820G/L</t>
  </si>
  <si>
    <t>L5506</t>
  </si>
  <si>
    <t>RT12-163</t>
  </si>
  <si>
    <t>HERBICIDES, TETRAPION (FLUPROPANATE 745G/L ENVIROGUARD FOR THE CONTROL OF LISTED SPECIES OF THE NASSELLA TUSSOCK (STIPA TRICHOTOMA)</t>
  </si>
  <si>
    <t>L7213</t>
  </si>
  <si>
    <t>RT12-164</t>
  </si>
  <si>
    <t>FUNGICIDE, CHLOROTHALONIL 720G/L, SUSPENSION CONCENTRATE,</t>
  </si>
  <si>
    <t>L8417</t>
  </si>
  <si>
    <t>5 X 25LT</t>
  </si>
  <si>
    <t>L8431</t>
  </si>
  <si>
    <t>RT12-166</t>
  </si>
  <si>
    <t>FUNGICIDE, BENOMYL, WETTABLE POWDER, 500G/KG SYSTEMIC FUNGICIDE FOR THE CONTROL OF DISEASES IN CROPS</t>
  </si>
  <si>
    <t>L7291</t>
  </si>
  <si>
    <t>RT12-167</t>
  </si>
  <si>
    <t>FUNGICIDE, COPPER COUNT-N 316G/L CONTACT FUNGICIDE FOR THE CONTROL OF DISEASES IN CROPS SOLUTION</t>
  </si>
  <si>
    <t>L2602</t>
  </si>
  <si>
    <t>RT12-168</t>
  </si>
  <si>
    <t xml:space="preserve">20 liter </t>
  </si>
  <si>
    <t>RT12-169</t>
  </si>
  <si>
    <t xml:space="preserve">25 liter </t>
  </si>
  <si>
    <t>HYGROTECH</t>
  </si>
  <si>
    <t>RT12-170</t>
  </si>
  <si>
    <t>FUNGICIDE, COPPER OXYCHLORIDE, WETTABLE POWDER, 850G/KG FUNGICIDE FOR THE CONTROL OF DISEASES IN CROPS</t>
  </si>
  <si>
    <t>L6231</t>
  </si>
  <si>
    <t>RT12-171</t>
  </si>
  <si>
    <t>50 kg</t>
  </si>
  <si>
    <t>RT12-172</t>
  </si>
  <si>
    <t>FUNGICIDE, AZOXYSTROBIN, SUSPENSION CONCENTRATE, 250G/L FUNGICIDE FOR THE PREVENTATIVE CONTROL OF DISEASES IN CROPS</t>
  </si>
  <si>
    <t>L8591</t>
  </si>
  <si>
    <t>RT12-173</t>
  </si>
  <si>
    <t>RT12-175</t>
  </si>
  <si>
    <t>PESTICIDE, MANCOZEB 800G/KG, WETTABLE POWDER, FOR AGRICULTURAL USE</t>
  </si>
  <si>
    <t>2 kg</t>
  </si>
  <si>
    <t>L4536</t>
  </si>
  <si>
    <t>RT12-176</t>
  </si>
  <si>
    <t xml:space="preserve">PESTICIDE, SULFUR 800G/L, WETTABLE POWDER, </t>
  </si>
  <si>
    <t>L9315</t>
  </si>
  <si>
    <t>RT12-178</t>
  </si>
  <si>
    <t xml:space="preserve">FUNGICIDE COPPER OXYCHLORIDE 850 G/KG AND COPPER EQUIVALENT 500G/KG.  A WETTABLE FUNGICIDE FOR THE CONTROL OF THE VARIOUS DISEASE ON A WIDE RANGE OF CROPS AS INDICATED. CONTROLS PESTS ON PUMPKINS AND CABBAGES. </t>
  </si>
  <si>
    <t>1KG</t>
  </si>
  <si>
    <t>RT12-179</t>
  </si>
  <si>
    <t>FUNGICIDE, AMMONIUM PHOSPHITE  386 G/ℓ.
 A WATER  SOLUBLE CONCENTRATE SYSTEMIC FUNGICIDE FOR THE CONTROL OF LATE BLIGHT IN POTATOES AND TOMATOES, DOWNY MILDEW IN GRAPES AND PHYTOPHTHORA FRUIT BROWN ROT IN CITRUS</t>
  </si>
  <si>
    <t>L7225</t>
  </si>
  <si>
    <t>RT12-180</t>
  </si>
  <si>
    <t>RT12-182</t>
  </si>
  <si>
    <t xml:space="preserve">FUNGICIDE, COPPER HYDROXIDE 538 G/L/COPPER EQUIVALENT 350 G/L </t>
  </si>
  <si>
    <t>L8797</t>
  </si>
  <si>
    <t>RT12-184</t>
  </si>
  <si>
    <t>INSETICIDE, ALPHA-CYPERMETHRIN 100G/L, SUSPENSION CONCENTRATE, FOR THE CONTROL OF AGRICULTURAL PESTS</t>
  </si>
  <si>
    <t>L7262</t>
  </si>
  <si>
    <t>RT12-185</t>
  </si>
  <si>
    <t>L7425</t>
  </si>
  <si>
    <t>Tiro Surveyor PTY Ltd</t>
  </si>
  <si>
    <t>RT12-186</t>
  </si>
  <si>
    <t>INSETICIDE, ALUMINIUM PHOSPHIDE TABLETS (PHOSPHINE) 560G/KG, GAS GENERATING</t>
  </si>
  <si>
    <t>L8214</t>
  </si>
  <si>
    <t>RT12-187</t>
  </si>
  <si>
    <t>INSETICIDE, AZINPHOS-METHYL, 200G/L, SOLUBLE CONCENTRATE</t>
  </si>
  <si>
    <t>L5588</t>
  </si>
  <si>
    <t>RT12-189</t>
  </si>
  <si>
    <t>PESTICIDE, BROMCLORPHOS 960G/L, EMULSIFIABLE CONCENTRATE, FOR HOUSEHOLD USE</t>
  </si>
  <si>
    <t>100 ml</t>
  </si>
  <si>
    <t>L4576</t>
  </si>
  <si>
    <t>COOPERS</t>
  </si>
  <si>
    <t>RT12-191</t>
  </si>
  <si>
    <t>PESTICIDE, CHLORPYRIFOS 250G/L, SUSPENSION CONCENTRATE, FOR AGRICULTURAL USE ONLY</t>
  </si>
  <si>
    <t>L6515</t>
  </si>
  <si>
    <t>RT12-192</t>
  </si>
  <si>
    <t>PESTICIDE, CHLORPYRIFOS 480G/L, EMULSIFIABLE CONCENTRATE, OR AGRICULTURAL USE ONLY</t>
  </si>
  <si>
    <t>L7183</t>
  </si>
  <si>
    <t>RT12-193</t>
  </si>
  <si>
    <t>PESTICIDE, CHLORPYRIFOS 480G/L, EMULSIFIABLE CONCENTRATE, FOR AGRICULTURAL USE ONLY</t>
  </si>
  <si>
    <t>RT12-194</t>
  </si>
  <si>
    <t>PESTICIDE, CHLORPYRIFOS 480G/L, EMULSIFIABLE CONCENTRATE, (ORGANOPHOSPHATE) FOR AGRICULTURAL USE ONLY</t>
  </si>
  <si>
    <t>RT12-195</t>
  </si>
  <si>
    <t>PESTICIDE, CYFLUTHRIN 0.25G/KG PLUS 10G/KG PROPOXUR AND 5G/KG DICHLORVOS, AEROSOL DISPENSER, AEROSOL FOR SURFACE CRACK AND CREVICE</t>
  </si>
  <si>
    <t>325 ml</t>
  </si>
  <si>
    <t>L4598</t>
  </si>
  <si>
    <t>RT12-197</t>
  </si>
  <si>
    <t>PESTICIDE, DELTAMETHRIN, ULTRA LOW VOLUME, 12 GRAM ACTIVE INGREDIENT PER LITRE, SUSPENSION CONCENTRATE, FOR BROWN LOCUST CONTROL, FOR AGRICULTURAL USE ONLY</t>
  </si>
  <si>
    <t>L7426</t>
  </si>
  <si>
    <t>RT12-200</t>
  </si>
  <si>
    <t>PESTICIDE, CYPERMETHRIN 200G/L, EMULSIFIABLE CONCENTRATE, FOR AGRICULTURAL USE ONLY</t>
  </si>
  <si>
    <t>L4644</t>
  </si>
  <si>
    <t>RT12-201</t>
  </si>
  <si>
    <t>PESTICIDE, DELTAMETHRIN 25 GRAM ACTIVE INGREDIENT PER LITRE FOR THE CONTROL OF MOSQUITOES, COCKROACHES, FISHMOTHS AND ANTS IN DOMESTIC AND INDUSTRIAL PREMISES</t>
  </si>
  <si>
    <t>RT12-209</t>
  </si>
  <si>
    <t>PESTICIDE, DELTAMETHRIN 25G/L, SUSPENSION CONCENTRATE, FOR THE CONTROL OF MOSQUITOES, COCKROACHES, FISHMOTHS AND ANTS IN DOMESTIC AND INDUSTRIAL PREMISES</t>
  </si>
  <si>
    <t>RT12-210</t>
  </si>
  <si>
    <t>PESTICIDE, DELTAMETHRIN 25G/L, SUSPENSION CONCENTRATE, FOR THE CONTROL OF MOSQUITOES, COCKROACHES, FISHMOTHS AND ANTS</t>
  </si>
  <si>
    <t>L7271</t>
  </si>
  <si>
    <t>RT12-221</t>
  </si>
  <si>
    <t>PESTICIDE, ESBIOTHRIN 50G/L PLUS 300G/L PIPERONYL BUTOXIDE, EMULSIFIABLE CONCENTRATE,  RAPID FLUSHOUT AND KNOCKDOWN OF CRAWLING INSECTS</t>
  </si>
  <si>
    <t>L4913</t>
  </si>
  <si>
    <t>RT12-222</t>
  </si>
  <si>
    <t>PESTICIDE, FENAMIPHOS 100G/KG, GRANULES,</t>
  </si>
  <si>
    <t>L2056</t>
  </si>
  <si>
    <t>RT12-223</t>
  </si>
  <si>
    <t>RT12-225</t>
  </si>
  <si>
    <t>PESTICIDE, DICHLORVOS 93 GRAM ACTIVE INGREDIENT PER KILOGRAM, AEROSOL DISPENSER, TOTAL RELEASE AEROSOL FOR FUMIGATION OF HOUSES AND WAREHOUSES</t>
  </si>
  <si>
    <t>330mg</t>
  </si>
  <si>
    <t>L7410</t>
  </si>
  <si>
    <t>RT12-226</t>
  </si>
  <si>
    <t>RT12-228</t>
  </si>
  <si>
    <t>PESTICIDE, FENAMIPHOS 400G/L, EMULSIFIABLE CONCENTRATE, FOR AGRICULTURAL USE</t>
  </si>
  <si>
    <t>L0367</t>
  </si>
  <si>
    <t>RT12-229</t>
  </si>
  <si>
    <t>PESTICIDE, FIPRONIL 200G/L, SUSPENSION CONCENTRATE, FOR AGRICULTURAL USE</t>
  </si>
  <si>
    <t>L9114</t>
  </si>
  <si>
    <t>RT12-230</t>
  </si>
  <si>
    <t>PESTICIDE, FIPRONIL 200G/L, SUSPENSION CONCENTRATE, FOR THE CONTROL OF TERMITES</t>
  </si>
  <si>
    <t>L8272</t>
  </si>
  <si>
    <t>RT12-231</t>
  </si>
  <si>
    <t>PESTICIDE, MERCAPTOTHION EC 500G/LITRE FOR AGRICULTURAL APPLICATION</t>
  </si>
  <si>
    <t>5litre</t>
  </si>
  <si>
    <t>L216</t>
  </si>
  <si>
    <t>Avima</t>
  </si>
  <si>
    <t>RT12-237</t>
  </si>
  <si>
    <t>PESTICIDE, MERCAPTOTHION 1130 G/L, ULTRA-LOW VOLUME, FOR AGRICULTURAL APPLICATION</t>
  </si>
  <si>
    <t>L4275</t>
  </si>
  <si>
    <t>AVIMA</t>
  </si>
  <si>
    <t>RT12-238</t>
  </si>
  <si>
    <t>RT12-239</t>
  </si>
  <si>
    <t>PESTICIDE, PROTEIN HYDROLYSATE CB 425G/LITRE FOR AGRICULTURAL USE</t>
  </si>
  <si>
    <t>1litre</t>
  </si>
  <si>
    <t>L5354</t>
  </si>
  <si>
    <t>RT12-240</t>
  </si>
  <si>
    <t>RT12-242</t>
  </si>
  <si>
    <t>PESTICIDE, MERCAPTOTHION 500 G/L, EMULSIFIABLE CONCENTRATE, FOR AGRICULTURAL APPLICATION</t>
  </si>
  <si>
    <t>L0216</t>
  </si>
  <si>
    <t>L9479</t>
  </si>
  <si>
    <t>RT12-245</t>
  </si>
  <si>
    <t>PESTICIDE, METHAMIDOPHOS 585G/L, SOLUBLE CONCENTRATE, FOR AGRICULTURAL USE</t>
  </si>
  <si>
    <t>L4286</t>
  </si>
  <si>
    <t>RT12-247</t>
  </si>
  <si>
    <t>L4531</t>
  </si>
  <si>
    <t>RT12-249</t>
  </si>
  <si>
    <t>PESTICIDE, METHOMYL 10 G/KG PLUS 0.5 G/K/G TRICOSENE, BAIT, READY FOR USE,  BAIT FOR FLY CONTROL</t>
  </si>
  <si>
    <t>L4578</t>
  </si>
  <si>
    <t>RT12-250</t>
  </si>
  <si>
    <t>PESTICIDE, METHOMYL 10G/KG PLUS 0.5G/KG TRICOSENE, BAIT, READY FOR USE, BAIT FOR FLY CONTROL</t>
  </si>
  <si>
    <t>RT12-251</t>
  </si>
  <si>
    <t>PESTICIDE, METHOMYL (CARBAMATE) 200G/L, EMULSIFIABLE CONCENTRATE, FOR AGRICULTURAL USE</t>
  </si>
  <si>
    <t>L5253</t>
  </si>
  <si>
    <t>RT12-252</t>
  </si>
  <si>
    <t>PESTICIDE, METHOMYL (CARBAMATE) 900G/L</t>
  </si>
  <si>
    <t>1kg</t>
  </si>
  <si>
    <t>L5254</t>
  </si>
  <si>
    <t>RT12-254</t>
  </si>
  <si>
    <t>PESTICIDE, PROFENOFOS 500G/L, EMULSIFIABLE CONCENTRATE, FOR AGRICULTURAL USE</t>
  </si>
  <si>
    <t>L7032</t>
  </si>
  <si>
    <t>RT12-255</t>
  </si>
  <si>
    <t>RT12-256</t>
  </si>
  <si>
    <t>PESTICIDE, PROTEIN HYDROLYSATE, BAIT CONCENTRATES, 425G/L FOR AGRICULTURAL USE</t>
  </si>
  <si>
    <t>JPL Chemicals and Pest Control</t>
  </si>
  <si>
    <t>Villa Crop
Protection (PTY)
LTD</t>
  </si>
  <si>
    <t>RT12-257</t>
  </si>
  <si>
    <t>PESTICIDE, PYRIPROXYFEN 100G/L, EMULSIFIABLE CONCENTRATE, FOR AGRICULTURAL USE</t>
  </si>
  <si>
    <t>L7668</t>
  </si>
  <si>
    <t>RT12-258</t>
  </si>
  <si>
    <t>PESTICIDE, SPINOSAD, BAIT CONCENTRATES, 0.24G/L FOR AGRICULTURAL USE</t>
  </si>
  <si>
    <t>L7331</t>
  </si>
  <si>
    <t>Corteva</t>
  </si>
  <si>
    <t>RT12-259</t>
  </si>
  <si>
    <t>50 litre</t>
  </si>
  <si>
    <t>RT12-260</t>
  </si>
  <si>
    <t>RT12-261</t>
  </si>
  <si>
    <t>PESTICIDE, SPINOSAD, SUSPENSION CONCENTRATE, 480G/L FOR AGRICULTURAL USE</t>
  </si>
  <si>
    <t>L9478</t>
  </si>
  <si>
    <t>RT12-262</t>
  </si>
  <si>
    <t>500ml</t>
  </si>
  <si>
    <t>RT12-263</t>
  </si>
  <si>
    <t>200 litre</t>
  </si>
  <si>
    <t>RT12-264</t>
  </si>
  <si>
    <t>PESTICIDE, METHYL EUGENOL (98%) 13.5 G/BAIT STATION, VAPOUR-RELEASING PRODUCT,; MERCAPTOTHION EC500/UL1130 4.5MLBAIT STATION MALE ANNIHILATION INSECTICIDAL FIBREBOARD BLOCKS FOR THE CONTROL OF METHYL EUGENOL RESPONDENT FRUIT FLIES (TEPHRITIDAE)</t>
  </si>
  <si>
    <t>Block</t>
  </si>
  <si>
    <t>L9803</t>
  </si>
  <si>
    <t>RT12-266</t>
  </si>
  <si>
    <t>PESTICIDE, METHYL EUGENOL, VAPOUR-RELEASING PRODUCT, 4G/LURE FOR THE DETECTION AND MONITORING OF METHYL EUGENOL RESPONDENT FRUIT FLIES</t>
  </si>
  <si>
    <t>Lure</t>
  </si>
  <si>
    <t>L8569</t>
  </si>
  <si>
    <t>Chempac</t>
  </si>
  <si>
    <t>RT12-267</t>
  </si>
  <si>
    <t>PESTICIDE, METHYL EUGENOL, VAPOUR-RELEASING PRODUCT, 15G/LURE FOR THE DETECTION AND MONITORING OF METHYL EUGENOL RESPONDENT FRUIT FLIES</t>
  </si>
  <si>
    <t>RT12-270</t>
  </si>
  <si>
    <t>PESTICIDE, SPINETORAM, WATER-DISPERSIBLE GRANULES, 250G/KG STOMACH INSECTICIDE FOR THE CONTROL OF PESTS IN AGRICULTURAL CROPS</t>
  </si>
  <si>
    <t>L8392</t>
  </si>
  <si>
    <t>RT12-271</t>
  </si>
  <si>
    <t>RT12-272</t>
  </si>
  <si>
    <t>PESTICIDE, CRYPTOGRAN, SUSPENSION CONCENTRATE, BIOLOGICAL AGENT FOR THE CONTROL OF CODDLING MOTH</t>
  </si>
  <si>
    <t>L7598</t>
  </si>
  <si>
    <t>River Biosc</t>
  </si>
  <si>
    <t>RT12-273</t>
  </si>
  <si>
    <t>PESTICIDE, M3 FRUIT FLY BAIT STATION, BAIT, READY FOR USE, 5G BAIT STATION READY TO USE FRUIT FLY BAIT STATION FOR THE REDUCTION OF FRUIT FLY NUMBERS IN FRUIT TREES</t>
  </si>
  <si>
    <t>Pack of 10 capsules</t>
  </si>
  <si>
    <t>L6675</t>
  </si>
  <si>
    <t>RT12-274</t>
  </si>
  <si>
    <t>Pack of 100 capsules</t>
  </si>
  <si>
    <t>RT12-275</t>
  </si>
  <si>
    <t>PESTICIDE, ME LURE 4G LURE A PARA-PHEROMONE FOR THE CONTROL OF BACTROCERA INVADENS DESIGNED FOR THE USE IN BUCKET TRAPS</t>
  </si>
  <si>
    <t xml:space="preserve">4 sachets </t>
  </si>
  <si>
    <t>RT12-281</t>
  </si>
  <si>
    <t>INSECTICIDES, Fenthion 500 G/L EMULSIFIABLE CONCENTRATE</t>
  </si>
  <si>
    <t>L6430</t>
  </si>
  <si>
    <t>RT12-285</t>
  </si>
  <si>
    <t>HERBICIDE, DIQUAT 200 G/L SOLUBLE CONCENTRATE</t>
  </si>
  <si>
    <t>L9180</t>
  </si>
  <si>
    <t>RT12-286</t>
  </si>
  <si>
    <r>
      <t xml:space="preserve">HERBICIDE FOR THE CONTROL OF CACTI - </t>
    </r>
    <r>
      <rPr>
        <u/>
        <sz val="11"/>
        <rFont val="Arial Narrow"/>
        <family val="2"/>
      </rPr>
      <t>FLUROXYPYR 320</t>
    </r>
    <r>
      <rPr>
        <sz val="11"/>
        <rFont val="Arial Narrow"/>
        <family val="2"/>
      </rPr>
      <t xml:space="preserve"> G/ℓ + TRICLOPYR (PYRIDYLOXY COMPOUND) 160 G/ℓ. 
HERBICIDE, FLUROXYPYR (PYRIDYLOXY COMPOUND) 320G/L + TRICLOPYR (PYRIDYLOXY COMPOUND) 160G/L</t>
    </r>
  </si>
  <si>
    <t>L9879</t>
  </si>
  <si>
    <t>RT12-287</t>
  </si>
  <si>
    <t>RT12-288</t>
  </si>
  <si>
    <r>
      <t xml:space="preserve">A READY-TO-USE WATER BASED GEL, PAINT-ON SYSTEMIC HERBICIDE ACTING THROUGH CUT SURFACES OF CERTAIN WOODY PLANTS AS LISTED, IN GRAZING, CONSERVATION AREAS, ON NON-CROP LAND AND HOME GARDEN             </t>
    </r>
    <r>
      <rPr>
        <b/>
        <sz val="11"/>
        <rFont val="Arial Narrow"/>
        <family val="2"/>
      </rPr>
      <t>PICLORAM (PYRIDINE CARBOXYLIC ACID) 50G/KG + TRICLOPYR AS TRI-ETHYLAMINE SALT) 50 G/KG</t>
    </r>
  </si>
  <si>
    <t>L8855</t>
  </si>
  <si>
    <t>1 X 8KG</t>
  </si>
  <si>
    <t>RT12-289</t>
  </si>
  <si>
    <t>TRICLOPYR BUTOXY ETHYL ESTER 40G/L (A.I.) MPA FOR CONTROL OF PROSOPIS AND BUSH ENCROACHERS. 
HERBICIDE, TRICLOPYR (PTYIDYLOXY COMPOUND) (ACID EQUIVALENT) 29G/L+ (AS BUTOXY ETHYL ESTER) 40G/L</t>
  </si>
  <si>
    <t>L10365</t>
  </si>
  <si>
    <t>RT12-290</t>
  </si>
  <si>
    <t>RT12-293</t>
  </si>
  <si>
    <t>INSECTICIDE chlorantraniliprole 200g/l  SC,  for the control of various insect pests on listed crops</t>
  </si>
  <si>
    <t>L8529</t>
  </si>
  <si>
    <t>RT12-294</t>
  </si>
  <si>
    <t>200 mℓ</t>
  </si>
  <si>
    <t>Jobcreators Network</t>
  </si>
  <si>
    <t>NOVON/FMC CHEMICALS</t>
  </si>
  <si>
    <t>RT12-295</t>
  </si>
  <si>
    <t>INSECTICIDE chlorantraniliprole 100g/l + lambda-cyhalothrin 50 g/l SC, for the control of various pests in listed crops</t>
  </si>
  <si>
    <t>L8685</t>
  </si>
  <si>
    <t>RT12-296</t>
  </si>
  <si>
    <t>INSECTICIDE emamectin benzoate 50g/kg Water Soluble Granules, for the control of various insect pests in selected crops</t>
  </si>
  <si>
    <t>L9022</t>
  </si>
  <si>
    <t>RT12-297</t>
  </si>
  <si>
    <t>INSECTICIDE emamectin benzoate 19,2 g/l EC, for the control of various insect pests on listed crops</t>
  </si>
  <si>
    <t>L9872</t>
  </si>
  <si>
    <t>RT12-298</t>
  </si>
  <si>
    <t>INSECTICIDE flubendiamide 480 l/l SC,  for the control of various insect pests on listed crops</t>
  </si>
  <si>
    <t>L8860</t>
  </si>
  <si>
    <t>Bayer</t>
  </si>
  <si>
    <t>RT12-299</t>
  </si>
  <si>
    <t>INSECTICIDE indoxacarb 300g/L, WDG,  for the control of various insects in crops as listed</t>
  </si>
  <si>
    <t>L9010</t>
  </si>
  <si>
    <t>0.25</t>
  </si>
  <si>
    <t>RT12-301</t>
  </si>
  <si>
    <t>INSECTICIDE acetamiprid  80g/l + novaluron 100g/l for the control of various insects on listed crops</t>
  </si>
  <si>
    <t>L9480</t>
  </si>
  <si>
    <t>RT12-302</t>
  </si>
  <si>
    <t>INSECTICIDE benfuracarb 200g/l + fenvalerate 6g/l, EC,  for the control of various Insects on Listed crops</t>
  </si>
  <si>
    <t>L8532</t>
  </si>
  <si>
    <t>RT12-303</t>
  </si>
  <si>
    <t>INSECTICIDE lufenuron 50g/L, Growth Regulator, for the control of various insect pests on listed crops</t>
  </si>
  <si>
    <t>L10491</t>
  </si>
  <si>
    <t>RT12-304</t>
  </si>
  <si>
    <t>INSECTICIDE Imidacloprid 350g/l (neonicotinoid)/Imidaklopried (neonikotinoïed)  Suspension Concentrate ,for the control of Banana Aphid and other insects as listed on the label</t>
  </si>
  <si>
    <t>L8008</t>
  </si>
  <si>
    <t>RT12-305</t>
  </si>
  <si>
    <t>L8447</t>
  </si>
  <si>
    <t>RT12-306</t>
  </si>
  <si>
    <t>INSECTICIDE, CHLORFENAPYR 240 G/LITRE, SOLUBLE LIQUIDS</t>
  </si>
  <si>
    <t>1 Litre</t>
  </si>
  <si>
    <t>L8019</t>
  </si>
  <si>
    <t>RT12-307</t>
  </si>
  <si>
    <t>INSECTICIDE, INDOXACARB 150G/LITRE, EMUSIFIABLE CONCENTRATE</t>
  </si>
  <si>
    <t>L9146</t>
  </si>
  <si>
    <t>RT12-313</t>
  </si>
  <si>
    <t>BIOLOGICAL BACILLUS THURINGIENSIS FOR THE CONTROL OF TUTA ABSOLUTA AND FALL ARMYWORM</t>
  </si>
  <si>
    <t>L1204</t>
  </si>
  <si>
    <t>RT12-314</t>
  </si>
  <si>
    <t>BIOLOGICAL BACILLUS THURINGIENSIS FOR THE CONTROL OF FALL ARMYWORM</t>
  </si>
  <si>
    <t>500g</t>
  </si>
  <si>
    <t>RT12-315</t>
  </si>
  <si>
    <t>300g</t>
  </si>
  <si>
    <t>RT12-316</t>
  </si>
  <si>
    <t>RT12-318</t>
  </si>
  <si>
    <t>GLYPHOSATE  ( AS GLYCINE) 510 SL, NON SELECTIVE CONROL OF WEEDS AND ALSO FOR USE IN GLYPHOSATE RESISTANT VARIETIES OF LISTED CROPS</t>
  </si>
  <si>
    <t>L8311</t>
  </si>
  <si>
    <t>5 x 20Lt</t>
  </si>
  <si>
    <t>RT12-319</t>
  </si>
  <si>
    <t>HERBICIDE, PROPAQUIZAFOP 100 G/L, EMULSFIABLE CONCENTRATE, FOR THE CONTROL OF VARIOUS WEEDS IN SPECIFIED CROPS</t>
  </si>
  <si>
    <t>1 liter</t>
  </si>
  <si>
    <t>L4694</t>
  </si>
  <si>
    <t>RT12-320</t>
  </si>
  <si>
    <t>RT12-322</t>
  </si>
  <si>
    <t>HERBICIDE, AMINOPYRALID 60G/L + CLOPYRALID 276G/L, FOR THE SELECTIVE CONTROL OF WOOD SPECIES</t>
  </si>
  <si>
    <t>20 Litre</t>
  </si>
  <si>
    <t>L10569</t>
  </si>
  <si>
    <t>Sendero 336 SL</t>
  </si>
  <si>
    <t>US</t>
  </si>
  <si>
    <t>RT12-324</t>
  </si>
  <si>
    <t>HERBICIDE, FLUROXYPYR (PYRIDYLOXY COMPOUND) 320G/L + TRICLOPYR (PYRIDYLOXY COMPOUND) 160G/L, FOR THE SELECTIVE CONTROL OF WOODY SPECIES</t>
  </si>
  <si>
    <t>RT12-326</t>
  </si>
  <si>
    <t>HERBICIDE METRIBUZIN 700G/L, WATER GRANULES, FOR THE CONTROL OF WEEDS IN SELECTED CROPS</t>
  </si>
  <si>
    <t>L8060</t>
  </si>
  <si>
    <t>RT12-327</t>
  </si>
  <si>
    <t>RT12-328</t>
  </si>
  <si>
    <t>INSECTICIDE ACETAMIPRID 200G/KG SOLUBLE POWDER, FOR THE CONTROL OF VARIOUS INSECTS ON SELECTED CROPS</t>
  </si>
  <si>
    <t>L8723</t>
  </si>
  <si>
    <t>10 X 0.5KG</t>
  </si>
  <si>
    <t>RT12-329</t>
  </si>
  <si>
    <t>10 KG</t>
  </si>
  <si>
    <t>L9225</t>
  </si>
  <si>
    <t>RT12-330</t>
  </si>
  <si>
    <t>FUNGICIDE, MANCOZEB 750G/KG, WDG, FOR AGRICULTURAL USE</t>
  </si>
  <si>
    <t>L8811</t>
  </si>
  <si>
    <t>RT12-331</t>
  </si>
  <si>
    <t>INSECTICIDE, OXAMYL 310G/L SL, FOR THE CONTROL OF VARIOUS PESTS IN SELCETED CROPS</t>
  </si>
  <si>
    <t>L10062</t>
  </si>
  <si>
    <t>BITRAD</t>
  </si>
  <si>
    <t>RT12-332</t>
  </si>
  <si>
    <t>INSECTICIDE, SULFOXAFLOR 240G/L, SC, FOR THE CONTROL OF VARIOUS PESTS IN SELECTED CROPS</t>
  </si>
  <si>
    <t>L9694</t>
  </si>
  <si>
    <t>RT12-333</t>
  </si>
  <si>
    <t>INSECTICIDE, ABAMECTIN 18G/L, SC, FOR THE CONTROL OF VARIOUS PESTS IN SELECTED CROPS</t>
  </si>
  <si>
    <t>5Litre</t>
  </si>
  <si>
    <t>L10493</t>
  </si>
  <si>
    <t>R4 645.00</t>
  </si>
  <si>
    <t>R2 915.50</t>
  </si>
  <si>
    <t>R4 800.00</t>
  </si>
  <si>
    <t>R5 460.00</t>
  </si>
  <si>
    <t>R320.80</t>
  </si>
  <si>
    <t>R7 200.00</t>
  </si>
  <si>
    <t>R1 600.00</t>
  </si>
  <si>
    <t>R1 300.00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</si>
</sst>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&quot;#,##0.00;\-&quot;R&quot;#,##0.00"/>
    <numFmt numFmtId="43" formatCode="_-* #,##0.00_-;\-* #,##0.00_-;_-* &quot;-&quot;??_-;_-@_-"/>
    <numFmt numFmtId="164" formatCode="&quot;R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2"/>
      <color indexed="8"/>
      <name val="Times New Roman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rgb="FFFF0000"/>
      <name val="Arial Narrow"/>
      <family val="2"/>
    </font>
    <font>
      <u/>
      <sz val="11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3" borderId="1">
      <alignment horizontal="left" vertical="top" wrapText="1"/>
    </xf>
  </cellStyleXfs>
  <cellXfs count="37">
    <xf numFmtId="0" fontId="0" fillId="0" borderId="0" xfId="0"/>
    <xf numFmtId="0" fontId="2" fillId="4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4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1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0" fillId="0" borderId="0" xfId="0" applyNumberFormat="1"/>
    <xf numFmtId="7" fontId="3" fillId="0" borderId="0" xfId="1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style" xfId="2" xr:uid="{F6969CFA-9A27-4E00-A892-177E6850A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40C583-844B-40FA-9EFF-341729385303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15A3A0C-6CCF-4A73-85A5-EF6B62CD2DEE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C5D7558-A595-4FA5-9551-A6F49D749F75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004819-0B2C-410B-849A-D910257F4E3C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3E503E6-E794-4E2E-B42D-E1D49125F5C8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1919259-CF74-45E2-AE06-D430FCCBD363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D94B215-5EB5-4CBD-AE28-2FDAD6703E28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2D5647-C2C0-4C97-BF55-D0A76A031AEC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F89A4CA-FA49-4BBA-AF7C-938627BDB058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4728788-D7C6-437D-BA5A-ECE9F7AA0C3E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8E7A8FF-94D3-4E71-A8B9-5F82E651C4C0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151270-0B88-464D-993C-DDF6FEEC874C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8506938-DB7F-4F89-9914-683D0C205B47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2CB9736-44AF-461D-A5C5-9A59A37E687B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7BAEEC5-06FB-4337-A9C7-93921B7AC65A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3403312-AE8C-4EAB-B18D-F9FFD6471EFE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66607B5-2DE9-4002-9CD3-BD22C9160755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5174A2D-EC59-44DF-BEE9-4B204D4EF3CA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9D106EE-1891-4A02-9072-1DF012E0C7D7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5F60DAB-11BA-4F67-82AE-868B66ED0252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D9585C0-AD77-41D3-A1C5-EB8EC6CF211C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DDBE163-914E-47E7-B92D-1F8FB91E5EE1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9A3EDB2-B935-4EF0-8FDE-A1AECF319378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8D6AC63-190E-4A63-B6AE-56C0F0C521F2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90367E3-FA3D-4676-A52F-B00A90F60B88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8A91BE6-7DF5-44B8-8A4C-1A1CBE72EFCB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355395E2-156E-4B76-B835-8559B15FB56B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C6849AB-CD47-41B7-B684-A0B00BDC1BFF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A1A72F-7D15-4127-9973-D1E730AE88F1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53B7C1A-8743-450B-AA3D-CB32120091CB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9582722-670E-490B-BB19-6F3B2CCA0AAC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106C57BD-76C9-4905-AEC6-D430A866B461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38C1C0D5-C744-4F5C-A3BD-B39263646739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156D9D7-0554-4E1B-AA36-B50405C9FE16}"/>
            </a:ext>
          </a:extLst>
        </xdr:cNvPr>
        <xdr:cNvSpPr txBox="1"/>
      </xdr:nvSpPr>
      <xdr:spPr>
        <a:xfrm>
          <a:off x="62865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8655198-DBC8-413D-903E-4B1C23D58AFC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9F3DBD71-C7A6-40BE-BB38-9AB25D13A53B}"/>
            </a:ext>
          </a:extLst>
        </xdr:cNvPr>
        <xdr:cNvSpPr txBox="1"/>
      </xdr:nvSpPr>
      <xdr:spPr>
        <a:xfrm>
          <a:off x="437306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5291C50B-7D33-4D94-8D57-4017F7BBCA6B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3D1E451-5BE8-4203-B647-3F961E53912E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FEB79C68-5C1A-45ED-B400-15E1149EA363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BAE9FD9-8EAD-41E7-AF50-CBD1BF5990BE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6DA9F25-09B5-437B-8BB2-EAD06DB156E6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5B7B82A2-8345-40E1-B132-DC45E6969522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3C1E1B4-F806-4BB0-9EFD-384C957DDBC1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D0B9D10F-6568-4150-95E9-1DD16DAB26CC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10F129D-BFCF-4D9B-A90B-45D2125D8C0D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F8808EED-63BB-4B06-975C-DDFA99B89525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C2BC2392-3C8C-41FE-8883-1C1FAF846922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F0D524CC-550E-4990-8DAD-CA2195FF5ECA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46CF38C-8B39-4861-BBBA-7B8329CB9D7C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C679066-1C52-4048-AEB5-4C25F76D51A5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C55A717B-29F1-4749-9889-15D89A14CD12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52ED0765-4E45-407B-BA25-D294F4ECCF1A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F4BB7DD0-5F6F-4B7C-A512-CDDC21FE8F99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7BE04A7-4227-4BA5-966C-7B52BC10BC1F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4B39DB3F-783B-4800-B80F-2E0EBBF841B2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CA62768-3725-46AD-9600-8753B13C6A41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2EBF2D3-4F66-46AB-926F-79E265576A9E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4C9C7C79-F678-4777-9BC3-709CAAC9D2A5}"/>
            </a:ext>
          </a:extLst>
        </xdr:cNvPr>
        <xdr:cNvSpPr txBox="1"/>
      </xdr:nvSpPr>
      <xdr:spPr>
        <a:xfrm>
          <a:off x="363855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16A86206-9DAE-46BE-94AB-71750423D7CE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4FB5D98-FD75-4956-A766-B85242A8B727}"/>
            </a:ext>
          </a:extLst>
        </xdr:cNvPr>
        <xdr:cNvSpPr txBox="1"/>
      </xdr:nvSpPr>
      <xdr:spPr>
        <a:xfrm>
          <a:off x="363963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3E5353D7-9CE2-4E79-8F27-68C5AAEBD809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491F1C73-EA56-416B-8C5F-10CD5AD5FA79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5DDA91C0-AE58-464C-AA7A-A48DD150E26F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7F71739-B78C-4A96-81D0-389BC7A17D9A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704C6095-261A-4454-AA86-9539AD4A9BE6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4D5B08D-3B5D-4648-B0BF-5101C02E2271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7AC0A5BD-77D6-45BC-BB86-31C22EF636E7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867104A7-EA98-4D27-8B26-02D4D1A6B871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D9970AF-755B-4155-9FB1-531EEBEC4F4E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1E1DA14E-BA21-4042-86D6-7FBB6945370F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5EC69FE-8D87-46B1-8735-D37FB4A6ED6F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CE17B148-0B34-4197-BE2E-1CAF067A9316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D2111B1-8F9D-43E5-90E8-9A5C2E7B0D84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B167ADC6-5CA0-4902-B98D-526755FA3A5D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BBA122D8-4D9E-42BE-91A7-FF1DC37DEC60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654C942A-A11F-4304-ABFC-739195C81D34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FA21FA3E-7476-4A2D-A3C1-C1FAB6670193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53FF7ECB-A9E8-4E62-81E2-FCB022F0D0A0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259C093F-B614-4CFB-8BD0-1D4D17503974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3F60160-BC66-4885-9F6F-5F032EA5C251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896364A-05B3-4761-9E7A-B6A5C47AD529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135E582-5D55-4C4E-8567-1954C3E5168E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406AE358-2CA8-4DFC-A603-F4D92DC879CA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62A6A98-794D-418A-BF8C-FD94A8A16D2E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22A66776-25BA-40FF-A4A9-C3AF1A6BBFEB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2347E147-C02E-4C2C-92EA-DD1EAFF28EBB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C4380094-A6BD-4FAE-9CB5-5A61C35C862D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C241A0AC-C2EB-47B9-9A80-C39759F076FD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8A8D74BE-01DA-45B6-9476-C014B620F1F8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568DBD8A-D56E-4DFE-8DBF-F79FE8156B02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D5C439B5-D8B6-4FD2-B82C-6DD715EE8611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ACB79A9A-0F09-48A6-BD0A-08BAD750CD94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67C6F16-FE86-4A17-8C0D-DF8715FDF4C6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EAB70571-123F-466C-9DE6-10FC4A18CFF5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C75910F8-0D98-47BE-A4A3-C805886DA084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F7937FF-1421-4BE6-92AD-5316D4572817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448EBA2-890E-40A1-9A16-B71D715202E9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E0C6149-5E4A-4F53-B39E-EB93BFF1EFCE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BB863D93-C290-463B-A635-58236B219843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F4E6468-1B8B-4565-9EC3-7C4B776E4963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161D12A7-4B2D-4FC9-A98D-2CBB6DDD5D5E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401A147D-DA53-4E9A-B36D-5A66D977C1EE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DC927DA-57D9-46F3-9224-06B120DF72EE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7ED49D3E-C87D-4575-8EA7-E6D73EBDA282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1D43514D-B546-485E-8AD8-0C1577615586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B684B30-1415-4A49-9D88-95476766BF9D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A5294618-4CF3-401F-97E8-876507B54CE7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A59847C9-9361-410E-A5D2-064C619EBD95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5F33D4A-D42A-4D30-99EA-7CEEB8525DEB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5B8D8C3A-2DC2-4027-A645-0990343A97EC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4A3E501-C06D-4764-ACCD-B02A1D4E68DD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DBBB93FC-A095-4333-A562-25E13142D941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67B4D15A-8799-4AAB-BBD3-DD2263FFE5A5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E60864CC-0545-4234-AD05-BEB2EF855016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8F241F7E-4E59-473E-A80E-170C96302C75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EEFE33EE-836F-47E7-A7DC-1F89888E5AE2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9F9983D1-1E8E-488F-945A-84D837CADCD1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6A766C2C-CBFE-4C4F-9D18-06D8A09DAFDF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65FDCC30-5373-4B27-8527-EAB77B844645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0B08A50-B173-4B44-95C4-4702F29B53AF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B741AFA-6A14-45AE-907C-622CEEEF9374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5457B839-A77F-4C46-9686-B01371237723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30CF8988-3BA2-4C73-BDCE-7D593E726DE9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7BFE5006-8BB8-4155-BDB5-735CF9035DE2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4FD6284D-50B3-491B-A7B1-0282874DAFEC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B47DDF2E-618E-4B15-9DAB-16DF4242F8EB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6EC88CA-A77D-41A8-8967-F294E64741FA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8B03FC5E-07C6-4082-BC67-37790B106217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4B84EC-BE00-4045-A1FF-E32D155AA61F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A1C60EE7-131D-477B-8381-32715C2CAC89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D670C2E9-3AED-4162-9075-85DEF8F3241C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AEE4CC2A-1C02-47E8-85E6-5355E8537903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4C061804-9661-4C0F-BB83-36ACD2314659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4F763318-0C58-4D5F-8F9D-2212F3FF0D92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E1B4063-A692-4712-81A1-11E80D3DE64C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5CBC22F-C741-471C-9D5B-052314ADB424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6085787-77DD-4202-9FE6-EED0B3444AD5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79CA7D2-CB4E-476F-A670-1A10FE9099A7}"/>
            </a:ext>
          </a:extLst>
        </xdr:cNvPr>
        <xdr:cNvSpPr txBox="1"/>
      </xdr:nvSpPr>
      <xdr:spPr>
        <a:xfrm>
          <a:off x="3639639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E67559EC-F8AB-48F8-9F3B-AE4F7B33D58C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561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FA6ECCC-D637-4092-8176-EB37DEA665B0}"/>
            </a:ext>
          </a:extLst>
        </xdr:cNvPr>
        <xdr:cNvSpPr txBox="1"/>
      </xdr:nvSpPr>
      <xdr:spPr>
        <a:xfrm>
          <a:off x="6286500" y="15049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6B361-7B87-452B-8514-9F6CB90BAECF}">
  <dimension ref="A1:W245"/>
  <sheetViews>
    <sheetView tabSelected="1" view="pageBreakPreview" zoomScaleNormal="100" zoomScaleSheetLayoutView="100" workbookViewId="0">
      <selection activeCell="D74" sqref="D74"/>
    </sheetView>
  </sheetViews>
  <sheetFormatPr defaultRowHeight="14.5" x14ac:dyDescent="0.35"/>
  <cols>
    <col min="1" max="1" width="11.36328125" customWidth="1"/>
    <col min="2" max="2" width="46.453125" style="13" customWidth="1"/>
    <col min="4" max="4" width="18.54296875" customWidth="1"/>
    <col min="5" max="5" width="11.54296875" customWidth="1"/>
    <col min="6" max="6" width="11.7265625" style="26" customWidth="1"/>
    <col min="7" max="7" width="18.26953125" style="14" customWidth="1"/>
    <col min="8" max="8" width="12.08984375" customWidth="1"/>
    <col min="9" max="9" width="12.08984375" style="29" customWidth="1"/>
    <col min="15" max="15" width="12.7265625" style="30" customWidth="1"/>
    <col min="16" max="16" width="9.26953125" style="30"/>
    <col min="17" max="17" width="9.26953125" style="13" customWidth="1"/>
    <col min="18" max="16384" width="8.7265625" style="13"/>
  </cols>
  <sheetData>
    <row r="1" spans="1:23" s="2" customFormat="1" ht="70" x14ac:dyDescent="0.35">
      <c r="A1" s="31" t="s">
        <v>0</v>
      </c>
      <c r="B1" s="32" t="s">
        <v>1</v>
      </c>
      <c r="C1" s="33" t="s">
        <v>2</v>
      </c>
      <c r="D1" s="33" t="s">
        <v>3</v>
      </c>
      <c r="E1" s="33" t="s">
        <v>4</v>
      </c>
      <c r="F1" s="34" t="s">
        <v>5</v>
      </c>
      <c r="G1" s="32" t="s">
        <v>6</v>
      </c>
      <c r="H1" s="35" t="s">
        <v>7</v>
      </c>
      <c r="I1" s="36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"/>
      <c r="R1" s="1"/>
      <c r="S1" s="1"/>
      <c r="T1" s="1"/>
      <c r="U1" s="1"/>
      <c r="V1" s="1"/>
      <c r="W1" s="1"/>
    </row>
    <row r="2" spans="1:23" s="5" customFormat="1" ht="58" x14ac:dyDescent="0.35">
      <c r="A2" s="16" t="s">
        <v>16</v>
      </c>
      <c r="B2" s="9" t="s">
        <v>17</v>
      </c>
      <c r="C2" s="18" t="s">
        <v>18</v>
      </c>
      <c r="D2" s="15" t="s">
        <v>19</v>
      </c>
      <c r="E2" s="18" t="s">
        <v>20</v>
      </c>
      <c r="F2" s="19">
        <v>4</v>
      </c>
      <c r="G2" s="9" t="s">
        <v>21</v>
      </c>
      <c r="H2" s="18" t="s">
        <v>16</v>
      </c>
      <c r="I2" s="27">
        <v>742.75</v>
      </c>
      <c r="J2" s="18">
        <v>1</v>
      </c>
      <c r="K2" s="18">
        <v>10</v>
      </c>
      <c r="L2" s="24">
        <v>84.658301048313589</v>
      </c>
      <c r="M2" s="25">
        <v>94.658301048313589</v>
      </c>
      <c r="N2" s="18">
        <v>10</v>
      </c>
      <c r="O2" s="15" t="s">
        <v>22</v>
      </c>
      <c r="P2" s="15" t="s">
        <v>23</v>
      </c>
      <c r="Q2" s="3"/>
      <c r="R2" s="4"/>
      <c r="S2" s="4"/>
      <c r="T2" s="4"/>
      <c r="U2" s="4"/>
      <c r="V2" s="4"/>
      <c r="W2" s="4"/>
    </row>
    <row r="3" spans="1:23" s="5" customFormat="1" ht="58" x14ac:dyDescent="0.35">
      <c r="A3" s="16" t="s">
        <v>24</v>
      </c>
      <c r="B3" s="9" t="s">
        <v>17</v>
      </c>
      <c r="C3" s="18" t="s">
        <v>25</v>
      </c>
      <c r="D3" s="15" t="s">
        <v>19</v>
      </c>
      <c r="E3" s="18" t="s">
        <v>20</v>
      </c>
      <c r="F3" s="19">
        <v>1</v>
      </c>
      <c r="G3" s="9" t="s">
        <v>21</v>
      </c>
      <c r="H3" s="18" t="s">
        <v>24</v>
      </c>
      <c r="I3" s="27">
        <v>2925</v>
      </c>
      <c r="J3" s="18">
        <v>1</v>
      </c>
      <c r="K3" s="18">
        <v>10</v>
      </c>
      <c r="L3" s="24">
        <v>69.135488435557505</v>
      </c>
      <c r="M3" s="25">
        <v>79.135488435557505</v>
      </c>
      <c r="N3" s="18">
        <v>10</v>
      </c>
      <c r="O3" s="15" t="s">
        <v>22</v>
      </c>
      <c r="P3" s="15" t="s">
        <v>23</v>
      </c>
      <c r="Q3" s="3"/>
      <c r="R3" s="4"/>
      <c r="S3" s="4"/>
      <c r="T3" s="4"/>
      <c r="U3" s="4"/>
      <c r="V3" s="4"/>
      <c r="W3" s="4"/>
    </row>
    <row r="4" spans="1:23" s="5" customFormat="1" ht="58" x14ac:dyDescent="0.35">
      <c r="A4" s="16" t="s">
        <v>26</v>
      </c>
      <c r="B4" s="9" t="s">
        <v>17</v>
      </c>
      <c r="C4" s="18" t="s">
        <v>27</v>
      </c>
      <c r="D4" s="15" t="s">
        <v>19</v>
      </c>
      <c r="E4" s="18" t="s">
        <v>20</v>
      </c>
      <c r="F4" s="19">
        <v>1</v>
      </c>
      <c r="G4" s="9" t="s">
        <v>21</v>
      </c>
      <c r="H4" s="18" t="s">
        <v>26</v>
      </c>
      <c r="I4" s="27">
        <v>3540.79</v>
      </c>
      <c r="J4" s="18">
        <v>1</v>
      </c>
      <c r="K4" s="18">
        <v>10</v>
      </c>
      <c r="L4" s="24">
        <v>90</v>
      </c>
      <c r="M4" s="25">
        <v>100</v>
      </c>
      <c r="N4" s="18">
        <v>10</v>
      </c>
      <c r="O4" s="15" t="s">
        <v>22</v>
      </c>
      <c r="P4" s="15" t="s">
        <v>23</v>
      </c>
      <c r="Q4" s="3"/>
      <c r="R4" s="6"/>
      <c r="S4" s="6"/>
      <c r="T4" s="6"/>
      <c r="U4" s="6"/>
      <c r="V4" s="6"/>
      <c r="W4" s="6"/>
    </row>
    <row r="5" spans="1:23" s="5" customFormat="1" ht="29" x14ac:dyDescent="0.35">
      <c r="A5" s="16" t="s">
        <v>28</v>
      </c>
      <c r="B5" s="9" t="s">
        <v>29</v>
      </c>
      <c r="C5" s="18" t="s">
        <v>18</v>
      </c>
      <c r="D5" s="15" t="s">
        <v>30</v>
      </c>
      <c r="E5" s="18" t="s">
        <v>20</v>
      </c>
      <c r="F5" s="19">
        <v>10</v>
      </c>
      <c r="G5" s="9" t="s">
        <v>31</v>
      </c>
      <c r="H5" s="18" t="s">
        <v>28</v>
      </c>
      <c r="I5" s="27">
        <v>535</v>
      </c>
      <c r="J5" s="18">
        <v>1</v>
      </c>
      <c r="K5" s="18">
        <v>10</v>
      </c>
      <c r="L5" s="24">
        <v>70.639063906390632</v>
      </c>
      <c r="M5" s="25">
        <v>80.639063906390632</v>
      </c>
      <c r="N5" s="18">
        <v>10</v>
      </c>
      <c r="O5" s="15" t="s">
        <v>32</v>
      </c>
      <c r="P5" s="15" t="s">
        <v>33</v>
      </c>
      <c r="Q5" s="3"/>
      <c r="R5" s="4"/>
      <c r="S5" s="4"/>
      <c r="T5" s="4"/>
      <c r="U5" s="4"/>
      <c r="V5" s="4"/>
      <c r="W5" s="4"/>
    </row>
    <row r="6" spans="1:23" s="5" customFormat="1" ht="29" x14ac:dyDescent="0.35">
      <c r="A6" s="16" t="s">
        <v>34</v>
      </c>
      <c r="B6" s="9" t="s">
        <v>29</v>
      </c>
      <c r="C6" s="18" t="s">
        <v>18</v>
      </c>
      <c r="D6" s="15" t="s">
        <v>35</v>
      </c>
      <c r="E6" s="18" t="s">
        <v>20</v>
      </c>
      <c r="F6" s="19" t="s">
        <v>36</v>
      </c>
      <c r="G6" s="9" t="s">
        <v>37</v>
      </c>
      <c r="H6" s="18" t="s">
        <v>34</v>
      </c>
      <c r="I6" s="27">
        <v>828.3</v>
      </c>
      <c r="J6" s="18">
        <v>1</v>
      </c>
      <c r="K6" s="18">
        <v>10</v>
      </c>
      <c r="L6" s="24">
        <v>90</v>
      </c>
      <c r="M6" s="25">
        <v>100</v>
      </c>
      <c r="N6" s="18">
        <v>5</v>
      </c>
      <c r="O6" s="15" t="s">
        <v>38</v>
      </c>
      <c r="P6" s="15" t="s">
        <v>33</v>
      </c>
      <c r="Q6" s="3"/>
      <c r="R6" s="4"/>
      <c r="S6" s="4"/>
      <c r="T6" s="4"/>
      <c r="U6" s="4"/>
      <c r="V6" s="4"/>
      <c r="W6" s="4"/>
    </row>
    <row r="7" spans="1:23" s="5" customFormat="1" ht="29" x14ac:dyDescent="0.35">
      <c r="A7" s="16" t="s">
        <v>39</v>
      </c>
      <c r="B7" s="9" t="s">
        <v>40</v>
      </c>
      <c r="C7" s="18" t="s">
        <v>41</v>
      </c>
      <c r="D7" s="15"/>
      <c r="E7" s="18" t="s">
        <v>20</v>
      </c>
      <c r="F7" s="19">
        <v>10</v>
      </c>
      <c r="G7" s="9" t="s">
        <v>31</v>
      </c>
      <c r="H7" s="18" t="s">
        <v>39</v>
      </c>
      <c r="I7" s="27">
        <v>175</v>
      </c>
      <c r="J7" s="18">
        <v>1</v>
      </c>
      <c r="K7" s="18">
        <v>10</v>
      </c>
      <c r="L7" s="24">
        <v>64.530791788856305</v>
      </c>
      <c r="M7" s="25">
        <v>74.530791788856305</v>
      </c>
      <c r="N7" s="18">
        <v>10</v>
      </c>
      <c r="O7" s="15" t="s">
        <v>32</v>
      </c>
      <c r="P7" s="15" t="s">
        <v>33</v>
      </c>
      <c r="Q7" s="3"/>
      <c r="R7" s="4"/>
      <c r="S7" s="4"/>
      <c r="T7" s="4"/>
      <c r="U7" s="4"/>
      <c r="V7" s="4"/>
      <c r="W7" s="4"/>
    </row>
    <row r="8" spans="1:23" s="5" customFormat="1" ht="29" x14ac:dyDescent="0.35">
      <c r="A8" s="16" t="s">
        <v>42</v>
      </c>
      <c r="B8" s="9" t="s">
        <v>40</v>
      </c>
      <c r="C8" s="18" t="s">
        <v>18</v>
      </c>
      <c r="D8" s="15"/>
      <c r="E8" s="18" t="s">
        <v>20</v>
      </c>
      <c r="F8" s="19">
        <v>10</v>
      </c>
      <c r="G8" s="9" t="s">
        <v>31</v>
      </c>
      <c r="H8" s="18" t="s">
        <v>42</v>
      </c>
      <c r="I8" s="27">
        <v>852</v>
      </c>
      <c r="J8" s="18">
        <v>1</v>
      </c>
      <c r="K8" s="18">
        <v>10</v>
      </c>
      <c r="L8" s="24">
        <v>64.926686217008793</v>
      </c>
      <c r="M8" s="25">
        <v>74.926686217008793</v>
      </c>
      <c r="N8" s="18">
        <v>10</v>
      </c>
      <c r="O8" s="15" t="s">
        <v>32</v>
      </c>
      <c r="P8" s="15" t="s">
        <v>33</v>
      </c>
      <c r="Q8" s="3"/>
      <c r="R8" s="4"/>
      <c r="S8" s="4"/>
      <c r="T8" s="4"/>
      <c r="U8" s="4"/>
      <c r="V8" s="4"/>
      <c r="W8" s="4"/>
    </row>
    <row r="9" spans="1:23" s="5" customFormat="1" ht="29" x14ac:dyDescent="0.35">
      <c r="A9" s="16" t="s">
        <v>43</v>
      </c>
      <c r="B9" s="9" t="s">
        <v>40</v>
      </c>
      <c r="C9" s="18" t="s">
        <v>25</v>
      </c>
      <c r="D9" s="15" t="s">
        <v>44</v>
      </c>
      <c r="E9" s="18" t="s">
        <v>20</v>
      </c>
      <c r="F9" s="19">
        <v>10</v>
      </c>
      <c r="G9" s="9" t="s">
        <v>31</v>
      </c>
      <c r="H9" s="18" t="s">
        <v>43</v>
      </c>
      <c r="I9" s="27">
        <v>3311</v>
      </c>
      <c r="J9" s="18">
        <v>1</v>
      </c>
      <c r="K9" s="18">
        <v>10</v>
      </c>
      <c r="L9" s="24">
        <v>48.482608695652175</v>
      </c>
      <c r="M9" s="25">
        <v>58.482608695652175</v>
      </c>
      <c r="N9" s="18">
        <v>10</v>
      </c>
      <c r="O9" s="15" t="s">
        <v>32</v>
      </c>
      <c r="P9" s="15" t="s">
        <v>33</v>
      </c>
      <c r="Q9" s="3"/>
      <c r="R9" s="4"/>
      <c r="S9" s="4"/>
      <c r="T9" s="4"/>
      <c r="U9" s="4"/>
      <c r="V9" s="4"/>
      <c r="W9" s="4"/>
    </row>
    <row r="10" spans="1:23" s="5" customFormat="1" ht="29" x14ac:dyDescent="0.35">
      <c r="A10" s="16" t="s">
        <v>45</v>
      </c>
      <c r="B10" s="9" t="s">
        <v>46</v>
      </c>
      <c r="C10" s="18" t="s">
        <v>18</v>
      </c>
      <c r="D10" s="15" t="s">
        <v>47</v>
      </c>
      <c r="E10" s="18" t="s">
        <v>20</v>
      </c>
      <c r="F10" s="19">
        <v>4</v>
      </c>
      <c r="G10" s="9" t="s">
        <v>21</v>
      </c>
      <c r="H10" s="18" t="s">
        <v>45</v>
      </c>
      <c r="I10" s="27">
        <v>99.67</v>
      </c>
      <c r="J10" s="18">
        <v>1</v>
      </c>
      <c r="K10" s="18">
        <v>10</v>
      </c>
      <c r="L10" s="24">
        <v>74.776539589442805</v>
      </c>
      <c r="M10" s="25">
        <v>84.776539589442805</v>
      </c>
      <c r="N10" s="18">
        <v>10</v>
      </c>
      <c r="O10" s="15" t="s">
        <v>22</v>
      </c>
      <c r="P10" s="15" t="s">
        <v>23</v>
      </c>
      <c r="Q10" s="3"/>
      <c r="R10" s="4"/>
      <c r="S10" s="4"/>
      <c r="T10" s="4"/>
      <c r="U10" s="4"/>
      <c r="V10" s="4"/>
      <c r="W10" s="4"/>
    </row>
    <row r="11" spans="1:23" s="5" customFormat="1" ht="29" x14ac:dyDescent="0.35">
      <c r="A11" s="16" t="s">
        <v>48</v>
      </c>
      <c r="B11" s="9" t="s">
        <v>46</v>
      </c>
      <c r="C11" s="18" t="s">
        <v>25</v>
      </c>
      <c r="D11" s="15" t="s">
        <v>49</v>
      </c>
      <c r="E11" s="18" t="s">
        <v>20</v>
      </c>
      <c r="F11" s="19">
        <v>6</v>
      </c>
      <c r="G11" s="9" t="s">
        <v>50</v>
      </c>
      <c r="H11" s="18" t="s">
        <v>48</v>
      </c>
      <c r="I11" s="27">
        <v>463</v>
      </c>
      <c r="J11" s="18">
        <v>1</v>
      </c>
      <c r="K11" s="18">
        <v>10</v>
      </c>
      <c r="L11" s="24">
        <v>57.800586510263926</v>
      </c>
      <c r="M11" s="25">
        <v>67.800586510263926</v>
      </c>
      <c r="N11" s="18" t="s">
        <v>51</v>
      </c>
      <c r="O11" s="15" t="s">
        <v>52</v>
      </c>
      <c r="P11" s="15" t="s">
        <v>53</v>
      </c>
      <c r="Q11" s="3"/>
      <c r="R11" s="4"/>
      <c r="S11" s="4"/>
      <c r="T11" s="4"/>
      <c r="U11" s="4"/>
      <c r="V11" s="4"/>
      <c r="W11" s="4"/>
    </row>
    <row r="12" spans="1:23" s="5" customFormat="1" ht="29" x14ac:dyDescent="0.35">
      <c r="A12" s="16" t="s">
        <v>54</v>
      </c>
      <c r="B12" s="9" t="s">
        <v>55</v>
      </c>
      <c r="C12" s="18" t="s">
        <v>27</v>
      </c>
      <c r="D12" s="15" t="s">
        <v>49</v>
      </c>
      <c r="E12" s="18" t="s">
        <v>20</v>
      </c>
      <c r="F12" s="19">
        <v>6</v>
      </c>
      <c r="G12" s="9" t="s">
        <v>50</v>
      </c>
      <c r="H12" s="18" t="s">
        <v>54</v>
      </c>
      <c r="I12" s="27">
        <v>463</v>
      </c>
      <c r="J12" s="18">
        <v>1</v>
      </c>
      <c r="K12" s="18">
        <v>10</v>
      </c>
      <c r="L12" s="24">
        <v>87.8749557835161</v>
      </c>
      <c r="M12" s="25">
        <v>97.8749557835161</v>
      </c>
      <c r="N12" s="18" t="s">
        <v>51</v>
      </c>
      <c r="O12" s="15" t="s">
        <v>52</v>
      </c>
      <c r="P12" s="15" t="s">
        <v>53</v>
      </c>
      <c r="Q12" s="3"/>
      <c r="R12" s="4"/>
      <c r="S12" s="4"/>
      <c r="T12" s="4"/>
      <c r="U12" s="4"/>
      <c r="V12" s="4"/>
      <c r="W12" s="4"/>
    </row>
    <row r="13" spans="1:23" s="5" customFormat="1" ht="29" x14ac:dyDescent="0.35">
      <c r="A13" s="17" t="s">
        <v>56</v>
      </c>
      <c r="B13" s="9" t="s">
        <v>57</v>
      </c>
      <c r="C13" s="18" t="s">
        <v>18</v>
      </c>
      <c r="D13" s="15" t="s">
        <v>58</v>
      </c>
      <c r="E13" s="18" t="s">
        <v>20</v>
      </c>
      <c r="F13" s="19"/>
      <c r="G13" s="9" t="s">
        <v>59</v>
      </c>
      <c r="H13" s="15" t="s">
        <v>56</v>
      </c>
      <c r="I13" s="27">
        <v>511.98</v>
      </c>
      <c r="J13" s="18">
        <v>1</v>
      </c>
      <c r="K13" s="18">
        <v>10</v>
      </c>
      <c r="L13" s="24">
        <v>90</v>
      </c>
      <c r="M13" s="25">
        <v>100</v>
      </c>
      <c r="N13" s="18">
        <v>15</v>
      </c>
      <c r="O13" s="15" t="s">
        <v>60</v>
      </c>
      <c r="P13" s="15" t="s">
        <v>33</v>
      </c>
      <c r="Q13" s="3"/>
      <c r="R13" s="4"/>
      <c r="S13" s="4"/>
      <c r="T13" s="4"/>
      <c r="U13" s="4"/>
      <c r="V13" s="4"/>
      <c r="W13" s="4"/>
    </row>
    <row r="14" spans="1:23" s="5" customFormat="1" ht="29" x14ac:dyDescent="0.35">
      <c r="A14" s="17" t="s">
        <v>61</v>
      </c>
      <c r="B14" s="9" t="s">
        <v>57</v>
      </c>
      <c r="C14" s="18" t="s">
        <v>25</v>
      </c>
      <c r="D14" s="15" t="s">
        <v>62</v>
      </c>
      <c r="E14" s="18" t="s">
        <v>20</v>
      </c>
      <c r="F14" s="19"/>
      <c r="G14" s="9" t="s">
        <v>59</v>
      </c>
      <c r="H14" s="15" t="s">
        <v>61</v>
      </c>
      <c r="I14" s="27">
        <v>1602.74</v>
      </c>
      <c r="J14" s="18">
        <v>1</v>
      </c>
      <c r="K14" s="18">
        <v>10</v>
      </c>
      <c r="L14" s="24">
        <v>90</v>
      </c>
      <c r="M14" s="25">
        <v>100</v>
      </c>
      <c r="N14" s="18">
        <v>15</v>
      </c>
      <c r="O14" s="15" t="s">
        <v>60</v>
      </c>
      <c r="P14" s="15" t="s">
        <v>33</v>
      </c>
      <c r="Q14" s="3"/>
      <c r="R14" s="4"/>
      <c r="S14" s="4"/>
      <c r="T14" s="4"/>
      <c r="U14" s="4"/>
      <c r="V14" s="4"/>
      <c r="W14" s="4"/>
    </row>
    <row r="15" spans="1:23" s="5" customFormat="1" ht="43.5" x14ac:dyDescent="0.35">
      <c r="A15" s="16" t="s">
        <v>63</v>
      </c>
      <c r="B15" s="9" t="s">
        <v>64</v>
      </c>
      <c r="C15" s="18" t="s">
        <v>25</v>
      </c>
      <c r="D15" s="15" t="s">
        <v>65</v>
      </c>
      <c r="E15" s="18" t="s">
        <v>20</v>
      </c>
      <c r="F15" s="19" t="s">
        <v>66</v>
      </c>
      <c r="G15" s="9" t="s">
        <v>67</v>
      </c>
      <c r="H15" s="18" t="s">
        <v>63</v>
      </c>
      <c r="I15" s="27">
        <v>2792.86</v>
      </c>
      <c r="J15" s="18">
        <v>1</v>
      </c>
      <c r="K15" s="18">
        <v>10</v>
      </c>
      <c r="L15" s="24">
        <v>65.746636363636355</v>
      </c>
      <c r="M15" s="25">
        <v>75.746636363636355</v>
      </c>
      <c r="N15" s="18">
        <v>21</v>
      </c>
      <c r="O15" s="15" t="s">
        <v>68</v>
      </c>
      <c r="P15" s="15" t="s">
        <v>33</v>
      </c>
      <c r="Q15" s="3"/>
      <c r="R15" s="4"/>
      <c r="S15" s="4"/>
      <c r="T15" s="4"/>
      <c r="U15" s="4"/>
      <c r="V15" s="4"/>
      <c r="W15" s="4"/>
    </row>
    <row r="16" spans="1:23" s="5" customFormat="1" ht="29" x14ac:dyDescent="0.35">
      <c r="A16" s="16" t="s">
        <v>69</v>
      </c>
      <c r="B16" s="9" t="s">
        <v>70</v>
      </c>
      <c r="C16" s="18" t="s">
        <v>71</v>
      </c>
      <c r="D16" s="15" t="s">
        <v>72</v>
      </c>
      <c r="E16" s="18" t="s">
        <v>20</v>
      </c>
      <c r="F16" s="19">
        <v>2</v>
      </c>
      <c r="G16" s="9" t="s">
        <v>21</v>
      </c>
      <c r="H16" s="18" t="s">
        <v>69</v>
      </c>
      <c r="I16" s="27">
        <v>3075</v>
      </c>
      <c r="J16" s="18">
        <v>1</v>
      </c>
      <c r="K16" s="18">
        <v>10</v>
      </c>
      <c r="L16" s="24">
        <v>85.977679253936699</v>
      </c>
      <c r="M16" s="25">
        <v>95.977679253936699</v>
      </c>
      <c r="N16" s="18">
        <v>10</v>
      </c>
      <c r="O16" s="15" t="s">
        <v>73</v>
      </c>
      <c r="P16" s="15" t="s">
        <v>74</v>
      </c>
      <c r="Q16" s="3"/>
      <c r="R16" s="4"/>
      <c r="S16" s="4"/>
      <c r="T16" s="4"/>
      <c r="U16" s="4"/>
      <c r="V16" s="4"/>
      <c r="W16" s="4"/>
    </row>
    <row r="17" spans="1:23" s="5" customFormat="1" ht="58" x14ac:dyDescent="0.35">
      <c r="A17" s="16" t="s">
        <v>75</v>
      </c>
      <c r="B17" s="9" t="s">
        <v>76</v>
      </c>
      <c r="C17" s="18" t="s">
        <v>77</v>
      </c>
      <c r="D17" s="15" t="s">
        <v>78</v>
      </c>
      <c r="E17" s="18" t="s">
        <v>20</v>
      </c>
      <c r="F17" s="19">
        <v>1</v>
      </c>
      <c r="G17" s="9" t="s">
        <v>21</v>
      </c>
      <c r="H17" s="18" t="s">
        <v>75</v>
      </c>
      <c r="I17" s="27">
        <v>4397.0600000000004</v>
      </c>
      <c r="J17" s="18">
        <v>1</v>
      </c>
      <c r="K17" s="18">
        <v>10</v>
      </c>
      <c r="L17" s="24">
        <v>90</v>
      </c>
      <c r="M17" s="25">
        <v>100</v>
      </c>
      <c r="N17" s="18">
        <v>10</v>
      </c>
      <c r="O17" s="15" t="s">
        <v>22</v>
      </c>
      <c r="P17" s="15" t="s">
        <v>23</v>
      </c>
      <c r="Q17" s="3"/>
      <c r="R17" s="4"/>
      <c r="S17" s="4"/>
      <c r="T17" s="4"/>
      <c r="U17" s="4"/>
      <c r="V17" s="4"/>
      <c r="W17" s="4"/>
    </row>
    <row r="18" spans="1:23" s="7" customFormat="1" ht="87" x14ac:dyDescent="0.35">
      <c r="A18" s="16" t="s">
        <v>79</v>
      </c>
      <c r="B18" s="9" t="s">
        <v>80</v>
      </c>
      <c r="C18" s="18" t="s">
        <v>81</v>
      </c>
      <c r="D18" s="15" t="s">
        <v>82</v>
      </c>
      <c r="E18" s="18" t="s">
        <v>20</v>
      </c>
      <c r="F18" s="19">
        <v>2</v>
      </c>
      <c r="G18" s="9" t="s">
        <v>21</v>
      </c>
      <c r="H18" s="18" t="s">
        <v>79</v>
      </c>
      <c r="I18" s="27">
        <v>4000</v>
      </c>
      <c r="J18" s="18">
        <v>1</v>
      </c>
      <c r="K18" s="18">
        <v>10</v>
      </c>
      <c r="L18" s="24">
        <v>76.193771626297575</v>
      </c>
      <c r="M18" s="25">
        <v>86.193771626297575</v>
      </c>
      <c r="N18" s="18">
        <v>10</v>
      </c>
      <c r="O18" s="15" t="s">
        <v>22</v>
      </c>
      <c r="P18" s="15" t="s">
        <v>23</v>
      </c>
      <c r="Q18" s="3"/>
      <c r="R18" s="4"/>
      <c r="S18" s="4"/>
      <c r="T18" s="4"/>
      <c r="U18" s="4"/>
      <c r="V18" s="4"/>
      <c r="W18" s="4"/>
    </row>
    <row r="19" spans="1:23" s="3" customFormat="1" ht="58" x14ac:dyDescent="0.35">
      <c r="A19" s="16" t="s">
        <v>83</v>
      </c>
      <c r="B19" s="9" t="s">
        <v>84</v>
      </c>
      <c r="C19" s="18" t="s">
        <v>18</v>
      </c>
      <c r="D19" s="15" t="s">
        <v>85</v>
      </c>
      <c r="E19" s="18" t="s">
        <v>20</v>
      </c>
      <c r="F19" s="19">
        <v>4</v>
      </c>
      <c r="G19" s="9" t="s">
        <v>21</v>
      </c>
      <c r="H19" s="18" t="s">
        <v>83</v>
      </c>
      <c r="I19" s="27">
        <v>1674.26</v>
      </c>
      <c r="J19" s="18">
        <v>1</v>
      </c>
      <c r="K19" s="18">
        <v>10</v>
      </c>
      <c r="L19" s="24">
        <v>90</v>
      </c>
      <c r="M19" s="25">
        <v>100</v>
      </c>
      <c r="N19" s="18">
        <v>10</v>
      </c>
      <c r="O19" s="15" t="s">
        <v>22</v>
      </c>
      <c r="P19" s="15" t="s">
        <v>23</v>
      </c>
      <c r="R19" s="4"/>
      <c r="S19" s="4"/>
      <c r="T19" s="4"/>
      <c r="U19" s="4"/>
      <c r="V19" s="4"/>
      <c r="W19" s="4"/>
    </row>
    <row r="20" spans="1:23" s="3" customFormat="1" ht="87" x14ac:dyDescent="0.35">
      <c r="A20" s="16" t="s">
        <v>86</v>
      </c>
      <c r="B20" s="9" t="s">
        <v>80</v>
      </c>
      <c r="C20" s="18" t="s">
        <v>87</v>
      </c>
      <c r="D20" s="15" t="s">
        <v>82</v>
      </c>
      <c r="E20" s="18" t="s">
        <v>20</v>
      </c>
      <c r="F20" s="19">
        <v>1</v>
      </c>
      <c r="G20" s="9" t="s">
        <v>21</v>
      </c>
      <c r="H20" s="18" t="s">
        <v>86</v>
      </c>
      <c r="I20" s="27">
        <v>10449.549999999999</v>
      </c>
      <c r="J20" s="18">
        <v>1</v>
      </c>
      <c r="K20" s="18">
        <v>10</v>
      </c>
      <c r="L20" s="24">
        <v>51.037623355263172</v>
      </c>
      <c r="M20" s="25">
        <v>61.037623355263172</v>
      </c>
      <c r="N20" s="18">
        <v>10</v>
      </c>
      <c r="O20" s="15" t="s">
        <v>22</v>
      </c>
      <c r="P20" s="15" t="s">
        <v>23</v>
      </c>
      <c r="R20" s="4"/>
      <c r="S20" s="4"/>
      <c r="T20" s="4"/>
      <c r="U20" s="4"/>
      <c r="V20" s="4"/>
      <c r="W20" s="4"/>
    </row>
    <row r="21" spans="1:23" s="3" customFormat="1" ht="72.5" x14ac:dyDescent="0.35">
      <c r="A21" s="16" t="s">
        <v>88</v>
      </c>
      <c r="B21" s="9" t="s">
        <v>89</v>
      </c>
      <c r="C21" s="18" t="s">
        <v>25</v>
      </c>
      <c r="D21" s="15" t="s">
        <v>90</v>
      </c>
      <c r="E21" s="18" t="s">
        <v>20</v>
      </c>
      <c r="F21" s="19">
        <v>10</v>
      </c>
      <c r="G21" s="9" t="s">
        <v>91</v>
      </c>
      <c r="H21" s="18" t="s">
        <v>88</v>
      </c>
      <c r="I21" s="27" t="s">
        <v>730</v>
      </c>
      <c r="J21" s="18">
        <v>1</v>
      </c>
      <c r="K21" s="18">
        <v>10</v>
      </c>
      <c r="L21" s="24">
        <v>90</v>
      </c>
      <c r="M21" s="25">
        <v>100</v>
      </c>
      <c r="N21" s="18">
        <v>20</v>
      </c>
      <c r="O21" s="15" t="s">
        <v>92</v>
      </c>
      <c r="P21" s="15" t="s">
        <v>33</v>
      </c>
      <c r="R21" s="4"/>
      <c r="S21" s="4"/>
      <c r="T21" s="4"/>
      <c r="U21" s="4"/>
      <c r="V21" s="4"/>
      <c r="W21" s="4"/>
    </row>
    <row r="22" spans="1:23" s="3" customFormat="1" ht="58" x14ac:dyDescent="0.35">
      <c r="A22" s="16" t="s">
        <v>93</v>
      </c>
      <c r="B22" s="9" t="s">
        <v>94</v>
      </c>
      <c r="C22" s="18" t="s">
        <v>77</v>
      </c>
      <c r="D22" s="15" t="s">
        <v>95</v>
      </c>
      <c r="E22" s="18" t="s">
        <v>20</v>
      </c>
      <c r="F22" s="19" t="s">
        <v>96</v>
      </c>
      <c r="G22" s="9" t="s">
        <v>67</v>
      </c>
      <c r="H22" s="18" t="s">
        <v>93</v>
      </c>
      <c r="I22" s="27">
        <v>2802.22</v>
      </c>
      <c r="J22" s="18">
        <v>1</v>
      </c>
      <c r="K22" s="18">
        <v>10</v>
      </c>
      <c r="L22" s="24">
        <v>90</v>
      </c>
      <c r="M22" s="25">
        <v>100</v>
      </c>
      <c r="N22" s="18">
        <v>21</v>
      </c>
      <c r="O22" s="15" t="s">
        <v>68</v>
      </c>
      <c r="P22" s="15" t="s">
        <v>33</v>
      </c>
      <c r="R22" s="4"/>
      <c r="S22" s="4"/>
      <c r="T22" s="4"/>
      <c r="U22" s="4"/>
      <c r="V22" s="4"/>
      <c r="W22" s="4"/>
    </row>
    <row r="23" spans="1:23" s="3" customFormat="1" ht="58" x14ac:dyDescent="0.35">
      <c r="A23" s="16" t="s">
        <v>97</v>
      </c>
      <c r="B23" s="9" t="s">
        <v>98</v>
      </c>
      <c r="C23" s="18" t="s">
        <v>77</v>
      </c>
      <c r="D23" s="15" t="s">
        <v>99</v>
      </c>
      <c r="E23" s="18" t="s">
        <v>20</v>
      </c>
      <c r="F23" s="19" t="s">
        <v>96</v>
      </c>
      <c r="G23" s="9" t="s">
        <v>67</v>
      </c>
      <c r="H23" s="18" t="s">
        <v>97</v>
      </c>
      <c r="I23" s="27">
        <v>3833.33</v>
      </c>
      <c r="J23" s="18">
        <v>1</v>
      </c>
      <c r="K23" s="18">
        <v>10</v>
      </c>
      <c r="L23" s="24">
        <v>80.655186811604636</v>
      </c>
      <c r="M23" s="25">
        <v>90.655186811604636</v>
      </c>
      <c r="N23" s="18">
        <v>21</v>
      </c>
      <c r="O23" s="15" t="s">
        <v>68</v>
      </c>
      <c r="P23" s="15" t="s">
        <v>33</v>
      </c>
      <c r="R23" s="4"/>
      <c r="S23" s="4"/>
      <c r="T23" s="4"/>
      <c r="U23" s="4"/>
      <c r="V23" s="4"/>
      <c r="W23" s="4"/>
    </row>
    <row r="24" spans="1:23" s="3" customFormat="1" ht="58" x14ac:dyDescent="0.35">
      <c r="A24" s="16" t="s">
        <v>100</v>
      </c>
      <c r="B24" s="9" t="s">
        <v>101</v>
      </c>
      <c r="C24" s="18" t="s">
        <v>77</v>
      </c>
      <c r="D24" s="15" t="s">
        <v>102</v>
      </c>
      <c r="E24" s="18" t="s">
        <v>20</v>
      </c>
      <c r="F24" s="19">
        <v>1</v>
      </c>
      <c r="G24" s="9" t="s">
        <v>21</v>
      </c>
      <c r="H24" s="18" t="s">
        <v>100</v>
      </c>
      <c r="I24" s="27">
        <v>3034.72</v>
      </c>
      <c r="J24" s="18">
        <v>1</v>
      </c>
      <c r="K24" s="18">
        <v>10</v>
      </c>
      <c r="L24" s="24">
        <v>90</v>
      </c>
      <c r="M24" s="25">
        <v>100</v>
      </c>
      <c r="N24" s="18">
        <v>10</v>
      </c>
      <c r="O24" s="15" t="s">
        <v>22</v>
      </c>
      <c r="P24" s="15" t="s">
        <v>23</v>
      </c>
      <c r="R24" s="4"/>
      <c r="S24" s="4"/>
      <c r="T24" s="4"/>
      <c r="U24" s="4"/>
      <c r="V24" s="4"/>
      <c r="W24" s="4"/>
    </row>
    <row r="25" spans="1:23" s="3" customFormat="1" ht="87" x14ac:dyDescent="0.35">
      <c r="A25" s="16" t="s">
        <v>103</v>
      </c>
      <c r="B25" s="9" t="s">
        <v>104</v>
      </c>
      <c r="C25" s="18" t="s">
        <v>18</v>
      </c>
      <c r="D25" s="15" t="s">
        <v>105</v>
      </c>
      <c r="E25" s="18" t="s">
        <v>20</v>
      </c>
      <c r="F25" s="19">
        <v>4</v>
      </c>
      <c r="G25" s="9" t="s">
        <v>21</v>
      </c>
      <c r="H25" s="18" t="s">
        <v>103</v>
      </c>
      <c r="I25" s="27">
        <v>1664.47</v>
      </c>
      <c r="J25" s="18">
        <v>1</v>
      </c>
      <c r="K25" s="18">
        <v>10</v>
      </c>
      <c r="L25" s="24">
        <v>85.236399291497975</v>
      </c>
      <c r="M25" s="25">
        <v>95.236399291497975</v>
      </c>
      <c r="N25" s="18">
        <v>10</v>
      </c>
      <c r="O25" s="15" t="s">
        <v>106</v>
      </c>
      <c r="P25" s="15" t="s">
        <v>23</v>
      </c>
      <c r="R25" s="4"/>
      <c r="S25" s="4"/>
      <c r="T25" s="4"/>
      <c r="U25" s="4"/>
      <c r="V25" s="4"/>
      <c r="W25" s="4"/>
    </row>
    <row r="26" spans="1:23" s="3" customFormat="1" ht="29" x14ac:dyDescent="0.35">
      <c r="A26" s="16" t="s">
        <v>107</v>
      </c>
      <c r="B26" s="9" t="s">
        <v>108</v>
      </c>
      <c r="C26" s="18" t="s">
        <v>25</v>
      </c>
      <c r="D26" s="18" t="s">
        <v>109</v>
      </c>
      <c r="E26" s="18" t="s">
        <v>20</v>
      </c>
      <c r="F26" s="19">
        <v>5</v>
      </c>
      <c r="G26" s="12" t="s">
        <v>110</v>
      </c>
      <c r="H26" s="25" t="s">
        <v>107</v>
      </c>
      <c r="I26" s="27">
        <v>4000</v>
      </c>
      <c r="J26" s="28">
        <v>1</v>
      </c>
      <c r="K26" s="21">
        <v>10</v>
      </c>
      <c r="L26" s="18">
        <v>90</v>
      </c>
      <c r="M26" s="18">
        <v>100</v>
      </c>
      <c r="N26" s="18">
        <v>30</v>
      </c>
      <c r="O26" s="15" t="s">
        <v>111</v>
      </c>
      <c r="P26" s="28" t="s">
        <v>33</v>
      </c>
    </row>
    <row r="27" spans="1:23" s="3" customFormat="1" ht="43.5" x14ac:dyDescent="0.35">
      <c r="A27" s="16" t="s">
        <v>112</v>
      </c>
      <c r="B27" s="9" t="s">
        <v>113</v>
      </c>
      <c r="C27" s="18" t="s">
        <v>18</v>
      </c>
      <c r="D27" s="15" t="s">
        <v>114</v>
      </c>
      <c r="E27" s="18" t="s">
        <v>20</v>
      </c>
      <c r="F27" s="19">
        <v>4</v>
      </c>
      <c r="G27" s="9" t="s">
        <v>21</v>
      </c>
      <c r="H27" s="18" t="s">
        <v>112</v>
      </c>
      <c r="I27" s="27">
        <v>1344.06</v>
      </c>
      <c r="J27" s="18">
        <v>1</v>
      </c>
      <c r="K27" s="18">
        <v>10</v>
      </c>
      <c r="L27" s="24">
        <v>90</v>
      </c>
      <c r="M27" s="25">
        <v>100</v>
      </c>
      <c r="N27" s="18">
        <v>10</v>
      </c>
      <c r="O27" s="15" t="s">
        <v>22</v>
      </c>
      <c r="P27" s="28" t="s">
        <v>23</v>
      </c>
      <c r="R27" s="6"/>
      <c r="S27" s="6"/>
      <c r="T27" s="6"/>
      <c r="U27" s="6"/>
      <c r="V27" s="6"/>
      <c r="W27" s="6"/>
    </row>
    <row r="28" spans="1:23" s="3" customFormat="1" ht="29" x14ac:dyDescent="0.35">
      <c r="A28" s="16" t="s">
        <v>115</v>
      </c>
      <c r="B28" s="9" t="s">
        <v>108</v>
      </c>
      <c r="C28" s="18" t="s">
        <v>27</v>
      </c>
      <c r="D28" s="18" t="s">
        <v>109</v>
      </c>
      <c r="E28" s="18" t="s">
        <v>20</v>
      </c>
      <c r="F28" s="20">
        <v>5</v>
      </c>
      <c r="G28" s="10" t="s">
        <v>110</v>
      </c>
      <c r="H28" s="18" t="s">
        <v>115</v>
      </c>
      <c r="I28" s="27">
        <v>5000</v>
      </c>
      <c r="J28" s="28">
        <v>1</v>
      </c>
      <c r="K28" s="21">
        <v>10</v>
      </c>
      <c r="L28" s="28">
        <v>90</v>
      </c>
      <c r="M28" s="21">
        <v>100</v>
      </c>
      <c r="N28" s="18">
        <v>30</v>
      </c>
      <c r="O28" s="15" t="s">
        <v>111</v>
      </c>
      <c r="P28" s="28" t="s">
        <v>33</v>
      </c>
      <c r="R28" s="4"/>
      <c r="S28" s="4"/>
      <c r="T28" s="4"/>
    </row>
    <row r="29" spans="1:23" s="3" customFormat="1" ht="43.5" x14ac:dyDescent="0.35">
      <c r="A29" s="16" t="s">
        <v>116</v>
      </c>
      <c r="B29" s="9" t="s">
        <v>113</v>
      </c>
      <c r="C29" s="18" t="s">
        <v>25</v>
      </c>
      <c r="D29" s="15" t="s">
        <v>114</v>
      </c>
      <c r="E29" s="18" t="s">
        <v>20</v>
      </c>
      <c r="F29" s="19">
        <v>1</v>
      </c>
      <c r="G29" s="9" t="s">
        <v>21</v>
      </c>
      <c r="H29" s="18" t="s">
        <v>116</v>
      </c>
      <c r="I29" s="27">
        <v>5376.25</v>
      </c>
      <c r="J29" s="18">
        <v>1</v>
      </c>
      <c r="K29" s="18">
        <v>10</v>
      </c>
      <c r="L29" s="24">
        <v>89.30412371134021</v>
      </c>
      <c r="M29" s="25">
        <v>99.30412371134021</v>
      </c>
      <c r="N29" s="18">
        <v>10</v>
      </c>
      <c r="O29" s="15" t="s">
        <v>22</v>
      </c>
      <c r="P29" s="28" t="s">
        <v>23</v>
      </c>
      <c r="R29" s="4"/>
      <c r="S29" s="4"/>
      <c r="T29" s="4"/>
      <c r="U29" s="4"/>
      <c r="V29" s="4"/>
      <c r="W29" s="4"/>
    </row>
    <row r="30" spans="1:23" s="3" customFormat="1" ht="29" x14ac:dyDescent="0.35">
      <c r="A30" s="16" t="s">
        <v>117</v>
      </c>
      <c r="B30" s="9" t="s">
        <v>118</v>
      </c>
      <c r="C30" s="18" t="s">
        <v>71</v>
      </c>
      <c r="D30" s="15" t="s">
        <v>119</v>
      </c>
      <c r="E30" s="18" t="s">
        <v>20</v>
      </c>
      <c r="F30" s="19">
        <v>2</v>
      </c>
      <c r="G30" s="9" t="s">
        <v>21</v>
      </c>
      <c r="H30" s="18" t="s">
        <v>117</v>
      </c>
      <c r="I30" s="27">
        <v>5225</v>
      </c>
      <c r="J30" s="18">
        <v>1</v>
      </c>
      <c r="K30" s="18">
        <v>10</v>
      </c>
      <c r="L30" s="24">
        <v>90</v>
      </c>
      <c r="M30" s="25">
        <v>100</v>
      </c>
      <c r="N30" s="18">
        <v>10</v>
      </c>
      <c r="O30" s="15" t="s">
        <v>32</v>
      </c>
      <c r="P30" s="28" t="s">
        <v>23</v>
      </c>
      <c r="R30" s="4"/>
      <c r="S30" s="4"/>
      <c r="T30" s="4"/>
      <c r="U30" s="4"/>
      <c r="V30" s="4"/>
      <c r="W30" s="4"/>
    </row>
    <row r="31" spans="1:23" s="3" customFormat="1" ht="43.5" x14ac:dyDescent="0.35">
      <c r="A31" s="16" t="s">
        <v>121</v>
      </c>
      <c r="B31" s="9" t="s">
        <v>122</v>
      </c>
      <c r="C31" s="18" t="s">
        <v>18</v>
      </c>
      <c r="D31" s="15" t="s">
        <v>123</v>
      </c>
      <c r="E31" s="18" t="s">
        <v>20</v>
      </c>
      <c r="F31" s="19" t="s">
        <v>124</v>
      </c>
      <c r="G31" s="9" t="s">
        <v>125</v>
      </c>
      <c r="H31" s="18" t="s">
        <v>121</v>
      </c>
      <c r="I31" s="27">
        <v>1480</v>
      </c>
      <c r="J31" s="18">
        <v>1</v>
      </c>
      <c r="K31" s="18">
        <v>10</v>
      </c>
      <c r="L31" s="24">
        <v>70.690941211110029</v>
      </c>
      <c r="M31" s="25">
        <v>80.690941211110029</v>
      </c>
      <c r="N31" s="18" t="s">
        <v>126</v>
      </c>
      <c r="O31" s="15" t="s">
        <v>127</v>
      </c>
      <c r="P31" s="28" t="s">
        <v>33</v>
      </c>
      <c r="R31" s="4"/>
      <c r="S31" s="4"/>
      <c r="T31" s="4"/>
      <c r="U31" s="4"/>
      <c r="V31" s="4"/>
      <c r="W31" s="4"/>
    </row>
    <row r="32" spans="1:23" s="3" customFormat="1" ht="43.5" x14ac:dyDescent="0.35">
      <c r="A32" s="16" t="s">
        <v>128</v>
      </c>
      <c r="B32" s="9" t="s">
        <v>129</v>
      </c>
      <c r="C32" s="18" t="s">
        <v>25</v>
      </c>
      <c r="D32" s="15" t="s">
        <v>130</v>
      </c>
      <c r="E32" s="18" t="s">
        <v>20</v>
      </c>
      <c r="F32" s="19" t="s">
        <v>131</v>
      </c>
      <c r="G32" s="9" t="s">
        <v>67</v>
      </c>
      <c r="H32" s="18" t="s">
        <v>128</v>
      </c>
      <c r="I32" s="27">
        <v>6571.43</v>
      </c>
      <c r="J32" s="18">
        <v>1</v>
      </c>
      <c r="K32" s="18">
        <v>10</v>
      </c>
      <c r="L32" s="24">
        <v>-174.67988005997</v>
      </c>
      <c r="M32" s="25">
        <v>-164.67988005997</v>
      </c>
      <c r="N32" s="18">
        <v>21</v>
      </c>
      <c r="O32" s="15" t="s">
        <v>68</v>
      </c>
      <c r="P32" s="28" t="s">
        <v>33</v>
      </c>
      <c r="R32" s="4"/>
      <c r="S32" s="4"/>
      <c r="T32" s="4"/>
      <c r="U32" s="4"/>
      <c r="V32" s="4"/>
      <c r="W32" s="4"/>
    </row>
    <row r="33" spans="1:23" s="3" customFormat="1" ht="43.5" x14ac:dyDescent="0.35">
      <c r="A33" s="16" t="s">
        <v>135</v>
      </c>
      <c r="B33" s="9" t="s">
        <v>132</v>
      </c>
      <c r="C33" s="18" t="s">
        <v>25</v>
      </c>
      <c r="D33" s="15" t="s">
        <v>136</v>
      </c>
      <c r="E33" s="18" t="s">
        <v>20</v>
      </c>
      <c r="F33" s="19" t="s">
        <v>137</v>
      </c>
      <c r="G33" s="9" t="s">
        <v>67</v>
      </c>
      <c r="H33" s="18" t="s">
        <v>135</v>
      </c>
      <c r="I33" s="27">
        <v>5968.35</v>
      </c>
      <c r="J33" s="18">
        <v>1</v>
      </c>
      <c r="K33" s="18">
        <v>10</v>
      </c>
      <c r="L33" s="24">
        <v>90</v>
      </c>
      <c r="M33" s="25">
        <v>100</v>
      </c>
      <c r="N33" s="18">
        <v>21</v>
      </c>
      <c r="O33" s="15" t="s">
        <v>68</v>
      </c>
      <c r="P33" s="28" t="s">
        <v>33</v>
      </c>
      <c r="R33" s="6"/>
      <c r="S33" s="6"/>
      <c r="T33" s="6"/>
      <c r="U33" s="6"/>
      <c r="V33" s="6"/>
      <c r="W33" s="6"/>
    </row>
    <row r="34" spans="1:23" s="3" customFormat="1" ht="58" x14ac:dyDescent="0.35">
      <c r="A34" s="16" t="s">
        <v>138</v>
      </c>
      <c r="B34" s="9" t="s">
        <v>139</v>
      </c>
      <c r="C34" s="18" t="s">
        <v>18</v>
      </c>
      <c r="D34" s="15" t="s">
        <v>140</v>
      </c>
      <c r="E34" s="18" t="s">
        <v>20</v>
      </c>
      <c r="F34" s="19" t="s">
        <v>36</v>
      </c>
      <c r="G34" s="9" t="s">
        <v>141</v>
      </c>
      <c r="H34" s="18" t="s">
        <v>138</v>
      </c>
      <c r="I34" s="27">
        <v>1811.25</v>
      </c>
      <c r="J34" s="18">
        <v>1</v>
      </c>
      <c r="K34" s="18">
        <v>10</v>
      </c>
      <c r="L34" s="24">
        <v>80.06100102996713</v>
      </c>
      <c r="M34" s="25">
        <v>90.06100102996713</v>
      </c>
      <c r="N34" s="18">
        <v>7</v>
      </c>
      <c r="O34" s="15" t="s">
        <v>142</v>
      </c>
      <c r="P34" s="28" t="s">
        <v>23</v>
      </c>
      <c r="R34" s="4"/>
      <c r="S34" s="4"/>
      <c r="T34" s="4"/>
      <c r="U34" s="4"/>
      <c r="V34" s="4"/>
      <c r="W34" s="4"/>
    </row>
    <row r="35" spans="1:23" s="3" customFormat="1" ht="58" x14ac:dyDescent="0.35">
      <c r="A35" s="16" t="s">
        <v>143</v>
      </c>
      <c r="B35" s="9" t="s">
        <v>139</v>
      </c>
      <c r="C35" s="18" t="s">
        <v>25</v>
      </c>
      <c r="D35" s="15" t="s">
        <v>140</v>
      </c>
      <c r="E35" s="18" t="s">
        <v>20</v>
      </c>
      <c r="F35" s="19" t="s">
        <v>36</v>
      </c>
      <c r="G35" s="9" t="s">
        <v>141</v>
      </c>
      <c r="H35" s="18" t="s">
        <v>143</v>
      </c>
      <c r="I35" s="27">
        <v>7245</v>
      </c>
      <c r="J35" s="18">
        <v>1</v>
      </c>
      <c r="K35" s="18">
        <v>10</v>
      </c>
      <c r="L35" s="24">
        <v>80.061154205156257</v>
      </c>
      <c r="M35" s="25">
        <v>90.061154205156257</v>
      </c>
      <c r="N35" s="18">
        <v>7</v>
      </c>
      <c r="O35" s="15" t="s">
        <v>142</v>
      </c>
      <c r="P35" s="28" t="s">
        <v>23</v>
      </c>
      <c r="R35" s="4"/>
      <c r="S35" s="4"/>
      <c r="T35" s="4"/>
      <c r="U35" s="4"/>
      <c r="V35" s="4"/>
      <c r="W35" s="4"/>
    </row>
    <row r="36" spans="1:23" s="3" customFormat="1" ht="58" x14ac:dyDescent="0.35">
      <c r="A36" s="16" t="s">
        <v>144</v>
      </c>
      <c r="B36" s="9" t="s">
        <v>145</v>
      </c>
      <c r="C36" s="18" t="s">
        <v>27</v>
      </c>
      <c r="D36" s="15" t="s">
        <v>140</v>
      </c>
      <c r="E36" s="18" t="s">
        <v>20</v>
      </c>
      <c r="F36" s="19">
        <v>1</v>
      </c>
      <c r="G36" s="9" t="s">
        <v>21</v>
      </c>
      <c r="H36" s="18" t="s">
        <v>144</v>
      </c>
      <c r="I36" s="27">
        <v>8155.61</v>
      </c>
      <c r="J36" s="18">
        <v>1</v>
      </c>
      <c r="K36" s="18">
        <v>10</v>
      </c>
      <c r="L36" s="24">
        <v>90</v>
      </c>
      <c r="M36" s="25">
        <v>100</v>
      </c>
      <c r="N36" s="18">
        <v>10</v>
      </c>
      <c r="O36" s="15" t="s">
        <v>146</v>
      </c>
      <c r="P36" s="28" t="s">
        <v>23</v>
      </c>
      <c r="R36" s="6"/>
      <c r="S36" s="6"/>
      <c r="T36" s="6"/>
      <c r="U36" s="6"/>
      <c r="V36" s="6"/>
      <c r="W36" s="6"/>
    </row>
    <row r="37" spans="1:23" s="3" customFormat="1" ht="43.5" x14ac:dyDescent="0.35">
      <c r="A37" s="16" t="s">
        <v>147</v>
      </c>
      <c r="B37" s="9" t="s">
        <v>148</v>
      </c>
      <c r="C37" s="18" t="s">
        <v>149</v>
      </c>
      <c r="D37" s="15" t="s">
        <v>150</v>
      </c>
      <c r="E37" s="18" t="s">
        <v>20</v>
      </c>
      <c r="F37" s="19">
        <v>1</v>
      </c>
      <c r="G37" s="9" t="s">
        <v>21</v>
      </c>
      <c r="H37" s="18" t="s">
        <v>147</v>
      </c>
      <c r="I37" s="27">
        <v>1698.9</v>
      </c>
      <c r="J37" s="18">
        <v>1</v>
      </c>
      <c r="K37" s="18">
        <v>10</v>
      </c>
      <c r="L37" s="24">
        <v>90</v>
      </c>
      <c r="M37" s="25">
        <v>100</v>
      </c>
      <c r="N37" s="18">
        <v>10</v>
      </c>
      <c r="O37" s="15" t="s">
        <v>73</v>
      </c>
      <c r="P37" s="28" t="s">
        <v>74</v>
      </c>
      <c r="R37" s="4"/>
      <c r="S37" s="4"/>
      <c r="T37" s="4"/>
      <c r="U37" s="4"/>
      <c r="V37" s="4"/>
      <c r="W37" s="4"/>
    </row>
    <row r="38" spans="1:23" s="3" customFormat="1" ht="29" x14ac:dyDescent="0.35">
      <c r="A38" s="16" t="s">
        <v>151</v>
      </c>
      <c r="B38" s="9" t="s">
        <v>152</v>
      </c>
      <c r="C38" s="18" t="s">
        <v>153</v>
      </c>
      <c r="D38" s="15" t="s">
        <v>154</v>
      </c>
      <c r="E38" s="18" t="s">
        <v>20</v>
      </c>
      <c r="F38" s="19">
        <v>10</v>
      </c>
      <c r="G38" s="9" t="s">
        <v>21</v>
      </c>
      <c r="H38" s="18" t="s">
        <v>151</v>
      </c>
      <c r="I38" s="27">
        <v>836.36</v>
      </c>
      <c r="J38" s="18">
        <v>1</v>
      </c>
      <c r="K38" s="18">
        <v>10</v>
      </c>
      <c r="L38" s="24">
        <v>90</v>
      </c>
      <c r="M38" s="25">
        <v>100</v>
      </c>
      <c r="N38" s="18">
        <v>10</v>
      </c>
      <c r="O38" s="15" t="s">
        <v>22</v>
      </c>
      <c r="P38" s="28" t="s">
        <v>23</v>
      </c>
      <c r="R38" s="6"/>
      <c r="S38" s="6"/>
      <c r="T38" s="6"/>
      <c r="U38" s="6"/>
      <c r="V38" s="6"/>
      <c r="W38" s="6"/>
    </row>
    <row r="39" spans="1:23" s="3" customFormat="1" ht="43.5" x14ac:dyDescent="0.35">
      <c r="A39" s="16" t="s">
        <v>155</v>
      </c>
      <c r="B39" s="9" t="s">
        <v>156</v>
      </c>
      <c r="C39" s="18" t="s">
        <v>25</v>
      </c>
      <c r="D39" s="15" t="s">
        <v>157</v>
      </c>
      <c r="E39" s="18" t="s">
        <v>20</v>
      </c>
      <c r="F39" s="19">
        <v>1</v>
      </c>
      <c r="G39" s="9" t="s">
        <v>21</v>
      </c>
      <c r="H39" s="18" t="s">
        <v>155</v>
      </c>
      <c r="I39" s="27">
        <v>16644.990000000002</v>
      </c>
      <c r="J39" s="18">
        <v>1</v>
      </c>
      <c r="K39" s="18">
        <v>10</v>
      </c>
      <c r="L39" s="24">
        <v>-57.857000000000014</v>
      </c>
      <c r="M39" s="25">
        <v>-47.857000000000014</v>
      </c>
      <c r="N39" s="18">
        <v>10</v>
      </c>
      <c r="O39" s="15" t="s">
        <v>22</v>
      </c>
      <c r="P39" s="28" t="s">
        <v>23</v>
      </c>
      <c r="R39" s="4"/>
      <c r="S39" s="4"/>
      <c r="T39" s="4"/>
      <c r="U39" s="4"/>
      <c r="V39" s="4"/>
      <c r="W39" s="4"/>
    </row>
    <row r="40" spans="1:23" s="3" customFormat="1" ht="101.5" x14ac:dyDescent="0.35">
      <c r="A40" s="16" t="s">
        <v>158</v>
      </c>
      <c r="B40" s="9" t="s">
        <v>159</v>
      </c>
      <c r="C40" s="18" t="s">
        <v>41</v>
      </c>
      <c r="D40" s="15" t="s">
        <v>160</v>
      </c>
      <c r="E40" s="18" t="s">
        <v>20</v>
      </c>
      <c r="F40" s="19" t="s">
        <v>161</v>
      </c>
      <c r="G40" s="9" t="s">
        <v>67</v>
      </c>
      <c r="H40" s="18" t="s">
        <v>158</v>
      </c>
      <c r="I40" s="27">
        <v>191.67</v>
      </c>
      <c r="J40" s="18">
        <v>1</v>
      </c>
      <c r="K40" s="18">
        <v>10</v>
      </c>
      <c r="L40" s="24">
        <v>90</v>
      </c>
      <c r="M40" s="25">
        <v>100</v>
      </c>
      <c r="N40" s="18">
        <v>21</v>
      </c>
      <c r="O40" s="15" t="s">
        <v>68</v>
      </c>
      <c r="P40" s="28" t="s">
        <v>33</v>
      </c>
      <c r="R40" s="6"/>
      <c r="S40" s="6"/>
      <c r="T40" s="6"/>
      <c r="U40" s="6"/>
      <c r="V40" s="6"/>
      <c r="W40" s="6"/>
    </row>
    <row r="41" spans="1:23" s="3" customFormat="1" ht="43.5" x14ac:dyDescent="0.35">
      <c r="A41" s="16" t="s">
        <v>162</v>
      </c>
      <c r="B41" s="9" t="s">
        <v>163</v>
      </c>
      <c r="C41" s="18" t="s">
        <v>18</v>
      </c>
      <c r="D41" s="15" t="s">
        <v>164</v>
      </c>
      <c r="E41" s="18" t="s">
        <v>20</v>
      </c>
      <c r="F41" s="19">
        <v>4</v>
      </c>
      <c r="G41" s="9" t="s">
        <v>21</v>
      </c>
      <c r="H41" s="18" t="s">
        <v>162</v>
      </c>
      <c r="I41" s="27">
        <v>685.99</v>
      </c>
      <c r="J41" s="18">
        <v>1</v>
      </c>
      <c r="K41" s="18">
        <v>10</v>
      </c>
      <c r="L41" s="24">
        <v>89.369890358280358</v>
      </c>
      <c r="M41" s="25">
        <v>99.369890358280358</v>
      </c>
      <c r="N41" s="18">
        <v>10</v>
      </c>
      <c r="O41" s="15" t="s">
        <v>22</v>
      </c>
      <c r="P41" s="28" t="s">
        <v>23</v>
      </c>
      <c r="R41" s="4"/>
      <c r="S41" s="4"/>
      <c r="T41" s="4"/>
      <c r="U41" s="4"/>
      <c r="V41" s="4"/>
      <c r="W41" s="4"/>
    </row>
    <row r="42" spans="1:23" s="3" customFormat="1" ht="29" x14ac:dyDescent="0.35">
      <c r="A42" s="16" t="s">
        <v>165</v>
      </c>
      <c r="B42" s="9" t="s">
        <v>166</v>
      </c>
      <c r="C42" s="18" t="s">
        <v>25</v>
      </c>
      <c r="D42" s="15" t="s">
        <v>167</v>
      </c>
      <c r="E42" s="18" t="s">
        <v>20</v>
      </c>
      <c r="F42" s="19" t="s">
        <v>66</v>
      </c>
      <c r="G42" s="9" t="s">
        <v>67</v>
      </c>
      <c r="H42" s="18" t="s">
        <v>165</v>
      </c>
      <c r="I42" s="27">
        <v>1243.24</v>
      </c>
      <c r="J42" s="18">
        <v>1</v>
      </c>
      <c r="K42" s="18">
        <v>10</v>
      </c>
      <c r="L42" s="24">
        <v>90</v>
      </c>
      <c r="M42" s="25">
        <v>100</v>
      </c>
      <c r="N42" s="18">
        <v>21</v>
      </c>
      <c r="O42" s="15" t="s">
        <v>68</v>
      </c>
      <c r="P42" s="28" t="s">
        <v>33</v>
      </c>
      <c r="R42" s="6"/>
      <c r="S42" s="6"/>
      <c r="T42" s="6"/>
      <c r="U42" s="6"/>
      <c r="V42" s="6"/>
      <c r="W42" s="6"/>
    </row>
    <row r="43" spans="1:23" s="3" customFormat="1" ht="43.5" x14ac:dyDescent="0.35">
      <c r="A43" s="16" t="s">
        <v>168</v>
      </c>
      <c r="B43" s="9" t="s">
        <v>169</v>
      </c>
      <c r="C43" s="18" t="s">
        <v>18</v>
      </c>
      <c r="D43" s="15" t="s">
        <v>170</v>
      </c>
      <c r="E43" s="21" t="s">
        <v>20</v>
      </c>
      <c r="F43" s="22">
        <v>20</v>
      </c>
      <c r="G43" s="10" t="s">
        <v>110</v>
      </c>
      <c r="H43" s="18" t="s">
        <v>168</v>
      </c>
      <c r="I43" s="27">
        <v>3000</v>
      </c>
      <c r="J43" s="28">
        <v>1</v>
      </c>
      <c r="K43" s="21">
        <v>10</v>
      </c>
      <c r="L43" s="24">
        <v>90</v>
      </c>
      <c r="M43" s="25">
        <v>100</v>
      </c>
      <c r="N43" s="21">
        <v>30</v>
      </c>
      <c r="O43" s="15" t="s">
        <v>171</v>
      </c>
      <c r="P43" s="28" t="s">
        <v>33</v>
      </c>
      <c r="R43" s="6"/>
      <c r="S43" s="6"/>
      <c r="T43" s="6"/>
      <c r="U43" s="6"/>
      <c r="V43" s="6"/>
      <c r="W43" s="6"/>
    </row>
    <row r="44" spans="1:23" s="3" customFormat="1" ht="43.5" x14ac:dyDescent="0.35">
      <c r="A44" s="16" t="s">
        <v>172</v>
      </c>
      <c r="B44" s="9" t="s">
        <v>169</v>
      </c>
      <c r="C44" s="18" t="s">
        <v>71</v>
      </c>
      <c r="D44" s="18" t="s">
        <v>170</v>
      </c>
      <c r="E44" s="18" t="s">
        <v>20</v>
      </c>
      <c r="F44" s="20">
        <v>10</v>
      </c>
      <c r="G44" s="12" t="s">
        <v>110</v>
      </c>
      <c r="H44" s="18" t="s">
        <v>172</v>
      </c>
      <c r="I44" s="27">
        <v>6000</v>
      </c>
      <c r="J44" s="28">
        <v>1</v>
      </c>
      <c r="K44" s="21">
        <v>10</v>
      </c>
      <c r="L44" s="28">
        <v>90</v>
      </c>
      <c r="M44" s="21">
        <v>100</v>
      </c>
      <c r="N44" s="21">
        <v>30</v>
      </c>
      <c r="O44" s="15" t="s">
        <v>171</v>
      </c>
      <c r="P44" s="28" t="s">
        <v>33</v>
      </c>
      <c r="R44" s="6"/>
      <c r="S44" s="6"/>
      <c r="T44" s="6"/>
    </row>
    <row r="45" spans="1:23" s="3" customFormat="1" ht="29" x14ac:dyDescent="0.35">
      <c r="A45" s="16" t="s">
        <v>173</v>
      </c>
      <c r="B45" s="9" t="s">
        <v>174</v>
      </c>
      <c r="C45" s="18" t="s">
        <v>149</v>
      </c>
      <c r="D45" s="15" t="s">
        <v>175</v>
      </c>
      <c r="E45" s="21" t="s">
        <v>20</v>
      </c>
      <c r="F45" s="22">
        <v>10</v>
      </c>
      <c r="G45" s="10" t="s">
        <v>110</v>
      </c>
      <c r="H45" s="18" t="s">
        <v>173</v>
      </c>
      <c r="I45" s="27">
        <v>2000</v>
      </c>
      <c r="J45" s="28">
        <v>1</v>
      </c>
      <c r="K45" s="21">
        <v>10</v>
      </c>
      <c r="L45" s="24">
        <v>90</v>
      </c>
      <c r="M45" s="25">
        <v>100</v>
      </c>
      <c r="N45" s="21">
        <v>30</v>
      </c>
      <c r="O45" s="15" t="s">
        <v>111</v>
      </c>
      <c r="P45" s="28" t="s">
        <v>33</v>
      </c>
      <c r="R45" s="6"/>
      <c r="S45" s="6"/>
      <c r="T45" s="6"/>
      <c r="U45" s="6"/>
      <c r="V45" s="6"/>
      <c r="W45" s="6"/>
    </row>
    <row r="46" spans="1:23" s="3" customFormat="1" ht="29" x14ac:dyDescent="0.35">
      <c r="A46" s="16" t="s">
        <v>176</v>
      </c>
      <c r="B46" s="9" t="s">
        <v>177</v>
      </c>
      <c r="C46" s="18" t="s">
        <v>25</v>
      </c>
      <c r="D46" s="15" t="s">
        <v>178</v>
      </c>
      <c r="E46" s="18" t="s">
        <v>20</v>
      </c>
      <c r="F46" s="19">
        <v>1</v>
      </c>
      <c r="G46" s="9" t="s">
        <v>21</v>
      </c>
      <c r="H46" s="18" t="s">
        <v>176</v>
      </c>
      <c r="I46" s="27">
        <v>3150</v>
      </c>
      <c r="J46" s="18">
        <v>1</v>
      </c>
      <c r="K46" s="18">
        <v>10</v>
      </c>
      <c r="L46" s="24">
        <v>90</v>
      </c>
      <c r="M46" s="25">
        <v>100</v>
      </c>
      <c r="N46" s="18">
        <v>10</v>
      </c>
      <c r="O46" s="15"/>
      <c r="P46" s="15" t="s">
        <v>23</v>
      </c>
      <c r="R46" s="6"/>
      <c r="S46" s="6"/>
      <c r="T46" s="6"/>
      <c r="U46" s="6"/>
      <c r="V46" s="6"/>
      <c r="W46" s="6"/>
    </row>
    <row r="47" spans="1:23" s="3" customFormat="1" ht="29" x14ac:dyDescent="0.35">
      <c r="A47" s="16" t="s">
        <v>179</v>
      </c>
      <c r="B47" s="9" t="s">
        <v>180</v>
      </c>
      <c r="C47" s="18" t="s">
        <v>25</v>
      </c>
      <c r="D47" s="15" t="s">
        <v>181</v>
      </c>
      <c r="E47" s="18" t="s">
        <v>20</v>
      </c>
      <c r="F47" s="19">
        <v>15</v>
      </c>
      <c r="G47" s="9" t="s">
        <v>182</v>
      </c>
      <c r="H47" s="18" t="s">
        <v>179</v>
      </c>
      <c r="I47" s="27">
        <v>3464.88</v>
      </c>
      <c r="J47" s="18">
        <v>1</v>
      </c>
      <c r="K47" s="18">
        <v>10</v>
      </c>
      <c r="L47" s="24">
        <v>90</v>
      </c>
      <c r="M47" s="25">
        <v>100</v>
      </c>
      <c r="N47" s="18">
        <v>30</v>
      </c>
      <c r="O47" s="15" t="s">
        <v>111</v>
      </c>
      <c r="P47" s="15" t="s">
        <v>33</v>
      </c>
      <c r="R47" s="6"/>
      <c r="S47" s="6"/>
      <c r="T47" s="6"/>
      <c r="U47" s="6"/>
      <c r="V47" s="6"/>
      <c r="W47" s="6"/>
    </row>
    <row r="48" spans="1:23" s="3" customFormat="1" ht="29" x14ac:dyDescent="0.35">
      <c r="A48" s="16" t="s">
        <v>183</v>
      </c>
      <c r="B48" s="9" t="s">
        <v>184</v>
      </c>
      <c r="C48" s="18" t="s">
        <v>81</v>
      </c>
      <c r="D48" s="15" t="s">
        <v>185</v>
      </c>
      <c r="E48" s="18" t="s">
        <v>20</v>
      </c>
      <c r="F48" s="19" t="s">
        <v>186</v>
      </c>
      <c r="G48" s="9" t="s">
        <v>67</v>
      </c>
      <c r="H48" s="18" t="s">
        <v>183</v>
      </c>
      <c r="I48" s="27">
        <v>9333.33</v>
      </c>
      <c r="J48" s="18">
        <v>1</v>
      </c>
      <c r="K48" s="18">
        <v>10</v>
      </c>
      <c r="L48" s="24">
        <v>70.574885885197375</v>
      </c>
      <c r="M48" s="25">
        <v>80.574885885197375</v>
      </c>
      <c r="N48" s="18">
        <v>21</v>
      </c>
      <c r="O48" s="15" t="s">
        <v>68</v>
      </c>
      <c r="P48" s="15" t="s">
        <v>33</v>
      </c>
      <c r="R48" s="4"/>
      <c r="S48" s="4"/>
      <c r="T48" s="4"/>
      <c r="U48" s="4"/>
      <c r="V48" s="4"/>
      <c r="W48" s="4"/>
    </row>
    <row r="49" spans="1:23" s="3" customFormat="1" ht="29" x14ac:dyDescent="0.35">
      <c r="A49" s="16" t="s">
        <v>187</v>
      </c>
      <c r="B49" s="9" t="s">
        <v>188</v>
      </c>
      <c r="C49" s="18" t="s">
        <v>189</v>
      </c>
      <c r="D49" s="15" t="s">
        <v>190</v>
      </c>
      <c r="E49" s="18" t="s">
        <v>20</v>
      </c>
      <c r="F49" s="19">
        <v>10</v>
      </c>
      <c r="G49" s="9" t="s">
        <v>191</v>
      </c>
      <c r="H49" s="18" t="s">
        <v>187</v>
      </c>
      <c r="I49" s="27">
        <v>3261</v>
      </c>
      <c r="J49" s="18">
        <v>1</v>
      </c>
      <c r="K49" s="18">
        <v>10</v>
      </c>
      <c r="L49" s="24">
        <v>69.748309541697978</v>
      </c>
      <c r="M49" s="25">
        <v>79.748309541697978</v>
      </c>
      <c r="N49" s="18" t="s">
        <v>192</v>
      </c>
      <c r="O49" s="15" t="s">
        <v>146</v>
      </c>
      <c r="P49" s="15" t="s">
        <v>33</v>
      </c>
      <c r="R49" s="4"/>
      <c r="S49" s="4"/>
      <c r="T49" s="4"/>
      <c r="U49" s="4"/>
      <c r="V49" s="4"/>
      <c r="W49" s="4"/>
    </row>
    <row r="50" spans="1:23" s="3" customFormat="1" ht="29" x14ac:dyDescent="0.35">
      <c r="A50" s="16" t="s">
        <v>193</v>
      </c>
      <c r="B50" s="9" t="s">
        <v>188</v>
      </c>
      <c r="C50" s="18" t="s">
        <v>120</v>
      </c>
      <c r="D50" s="15" t="s">
        <v>194</v>
      </c>
      <c r="E50" s="18" t="s">
        <v>20</v>
      </c>
      <c r="F50" s="19">
        <v>4</v>
      </c>
      <c r="G50" s="9" t="s">
        <v>21</v>
      </c>
      <c r="H50" s="18" t="s">
        <v>193</v>
      </c>
      <c r="I50" s="27">
        <v>23430.48</v>
      </c>
      <c r="J50" s="18">
        <v>1</v>
      </c>
      <c r="K50" s="18">
        <v>10</v>
      </c>
      <c r="L50" s="24">
        <v>-41.972968421052634</v>
      </c>
      <c r="M50" s="25">
        <v>-31.972968421052634</v>
      </c>
      <c r="N50" s="18">
        <v>10</v>
      </c>
      <c r="O50" s="15" t="s">
        <v>195</v>
      </c>
      <c r="P50" s="15" t="s">
        <v>23</v>
      </c>
      <c r="R50" s="4"/>
      <c r="S50" s="4"/>
      <c r="T50" s="4"/>
      <c r="U50" s="4"/>
      <c r="V50" s="4"/>
      <c r="W50" s="4"/>
    </row>
    <row r="51" spans="1:23" s="3" customFormat="1" ht="29" x14ac:dyDescent="0.35">
      <c r="A51" s="16" t="s">
        <v>196</v>
      </c>
      <c r="B51" s="9" t="s">
        <v>197</v>
      </c>
      <c r="C51" s="18" t="s">
        <v>198</v>
      </c>
      <c r="D51" s="15" t="s">
        <v>194</v>
      </c>
      <c r="E51" s="18" t="s">
        <v>20</v>
      </c>
      <c r="F51" s="19">
        <v>1</v>
      </c>
      <c r="G51" s="9" t="s">
        <v>21</v>
      </c>
      <c r="H51" s="18" t="s">
        <v>196</v>
      </c>
      <c r="I51" s="27">
        <v>93844.92</v>
      </c>
      <c r="J51" s="18">
        <v>1</v>
      </c>
      <c r="K51" s="18">
        <v>10</v>
      </c>
      <c r="L51" s="24">
        <v>-383.06952000000001</v>
      </c>
      <c r="M51" s="25">
        <v>-373.06952000000001</v>
      </c>
      <c r="N51" s="18">
        <v>10</v>
      </c>
      <c r="O51" s="15" t="s">
        <v>195</v>
      </c>
      <c r="P51" s="15" t="s">
        <v>23</v>
      </c>
      <c r="R51" s="4"/>
      <c r="S51" s="4"/>
      <c r="T51" s="4"/>
      <c r="U51" s="4"/>
      <c r="V51" s="4"/>
      <c r="W51" s="4"/>
    </row>
    <row r="52" spans="1:23" s="3" customFormat="1" ht="29" x14ac:dyDescent="0.35">
      <c r="A52" s="16" t="s">
        <v>199</v>
      </c>
      <c r="B52" s="9" t="s">
        <v>200</v>
      </c>
      <c r="C52" s="18" t="s">
        <v>41</v>
      </c>
      <c r="D52" s="15" t="s">
        <v>201</v>
      </c>
      <c r="E52" s="18" t="s">
        <v>20</v>
      </c>
      <c r="F52" s="19">
        <v>12</v>
      </c>
      <c r="G52" s="9" t="s">
        <v>21</v>
      </c>
      <c r="H52" s="18" t="s">
        <v>199</v>
      </c>
      <c r="I52" s="27">
        <v>2020.75</v>
      </c>
      <c r="J52" s="18">
        <v>1</v>
      </c>
      <c r="K52" s="18">
        <v>10</v>
      </c>
      <c r="L52" s="24">
        <v>90</v>
      </c>
      <c r="M52" s="25">
        <v>100</v>
      </c>
      <c r="N52" s="18">
        <v>10</v>
      </c>
      <c r="O52" s="15" t="s">
        <v>146</v>
      </c>
      <c r="P52" s="15" t="s">
        <v>23</v>
      </c>
      <c r="R52" s="4"/>
      <c r="S52" s="4"/>
      <c r="T52" s="4"/>
      <c r="U52" s="4"/>
      <c r="V52" s="4"/>
      <c r="W52" s="4"/>
    </row>
    <row r="53" spans="1:23" s="3" customFormat="1" ht="43.5" x14ac:dyDescent="0.35">
      <c r="A53" s="16" t="s">
        <v>202</v>
      </c>
      <c r="B53" s="9" t="s">
        <v>203</v>
      </c>
      <c r="C53" s="18" t="s">
        <v>41</v>
      </c>
      <c r="D53" s="15" t="s">
        <v>204</v>
      </c>
      <c r="E53" s="21" t="s">
        <v>20</v>
      </c>
      <c r="F53" s="22">
        <v>30</v>
      </c>
      <c r="G53" s="10" t="s">
        <v>110</v>
      </c>
      <c r="H53" s="18" t="s">
        <v>202</v>
      </c>
      <c r="I53" s="27">
        <v>200</v>
      </c>
      <c r="J53" s="28">
        <v>1</v>
      </c>
      <c r="K53" s="21">
        <v>10</v>
      </c>
      <c r="L53" s="24">
        <v>90</v>
      </c>
      <c r="M53" s="25">
        <v>100</v>
      </c>
      <c r="N53" s="21">
        <v>30</v>
      </c>
      <c r="O53" s="28" t="s">
        <v>205</v>
      </c>
      <c r="P53" s="28" t="s">
        <v>33</v>
      </c>
      <c r="R53" s="6"/>
      <c r="S53" s="6"/>
      <c r="T53" s="6"/>
      <c r="U53" s="6"/>
      <c r="V53" s="6"/>
      <c r="W53" s="6"/>
    </row>
    <row r="54" spans="1:23" s="3" customFormat="1" ht="43.5" x14ac:dyDescent="0.35">
      <c r="A54" s="16" t="s">
        <v>206</v>
      </c>
      <c r="B54" s="9" t="s">
        <v>203</v>
      </c>
      <c r="C54" s="18" t="s">
        <v>18</v>
      </c>
      <c r="D54" s="15" t="s">
        <v>207</v>
      </c>
      <c r="E54" s="18" t="s">
        <v>20</v>
      </c>
      <c r="F54" s="19">
        <v>4</v>
      </c>
      <c r="G54" s="9" t="s">
        <v>21</v>
      </c>
      <c r="H54" s="18" t="s">
        <v>206</v>
      </c>
      <c r="I54" s="27">
        <v>1372.96</v>
      </c>
      <c r="J54" s="18">
        <v>1</v>
      </c>
      <c r="K54" s="18">
        <v>10</v>
      </c>
      <c r="L54" s="24">
        <v>90</v>
      </c>
      <c r="M54" s="25">
        <v>100</v>
      </c>
      <c r="N54" s="18">
        <v>10</v>
      </c>
      <c r="O54" s="15" t="s">
        <v>208</v>
      </c>
      <c r="P54" s="15" t="s">
        <v>23</v>
      </c>
      <c r="R54" s="6"/>
      <c r="S54" s="6"/>
      <c r="T54" s="6"/>
      <c r="U54" s="6"/>
      <c r="V54" s="6"/>
      <c r="W54" s="6"/>
    </row>
    <row r="55" spans="1:23" s="3" customFormat="1" ht="43.5" x14ac:dyDescent="0.35">
      <c r="A55" s="16" t="s">
        <v>209</v>
      </c>
      <c r="B55" s="9" t="s">
        <v>203</v>
      </c>
      <c r="C55" s="18" t="s">
        <v>25</v>
      </c>
      <c r="D55" s="15" t="s">
        <v>207</v>
      </c>
      <c r="E55" s="18" t="s">
        <v>20</v>
      </c>
      <c r="F55" s="19">
        <v>1</v>
      </c>
      <c r="G55" s="9" t="s">
        <v>21</v>
      </c>
      <c r="H55" s="18" t="s">
        <v>209</v>
      </c>
      <c r="I55" s="27">
        <v>5725.53</v>
      </c>
      <c r="J55" s="18">
        <v>1</v>
      </c>
      <c r="K55" s="18">
        <v>10</v>
      </c>
      <c r="L55" s="24">
        <v>90</v>
      </c>
      <c r="M55" s="25">
        <v>100</v>
      </c>
      <c r="N55" s="18">
        <v>10</v>
      </c>
      <c r="O55" s="15" t="s">
        <v>22</v>
      </c>
      <c r="P55" s="15" t="s">
        <v>23</v>
      </c>
      <c r="R55" s="6"/>
      <c r="S55" s="6"/>
      <c r="T55" s="6"/>
      <c r="U55" s="6"/>
      <c r="V55" s="6"/>
      <c r="W55" s="6"/>
    </row>
    <row r="56" spans="1:23" s="3" customFormat="1" ht="29" x14ac:dyDescent="0.35">
      <c r="A56" s="16" t="s">
        <v>210</v>
      </c>
      <c r="B56" s="9" t="s">
        <v>211</v>
      </c>
      <c r="C56" s="18" t="s">
        <v>25</v>
      </c>
      <c r="D56" s="15" t="s">
        <v>212</v>
      </c>
      <c r="E56" s="18" t="s">
        <v>20</v>
      </c>
      <c r="F56" s="19">
        <v>10</v>
      </c>
      <c r="G56" s="9" t="s">
        <v>213</v>
      </c>
      <c r="H56" s="18" t="s">
        <v>210</v>
      </c>
      <c r="I56" s="27">
        <v>1543.75</v>
      </c>
      <c r="J56" s="18">
        <v>1</v>
      </c>
      <c r="K56" s="18">
        <v>10</v>
      </c>
      <c r="L56" s="24">
        <v>90</v>
      </c>
      <c r="M56" s="25">
        <v>100</v>
      </c>
      <c r="N56" s="18">
        <v>10</v>
      </c>
      <c r="O56" s="15" t="s">
        <v>146</v>
      </c>
      <c r="P56" s="15" t="s">
        <v>53</v>
      </c>
      <c r="R56" s="4"/>
      <c r="S56" s="4"/>
      <c r="T56" s="4"/>
      <c r="U56" s="4"/>
      <c r="V56" s="4"/>
      <c r="W56" s="4"/>
    </row>
    <row r="57" spans="1:23" s="3" customFormat="1" ht="29" x14ac:dyDescent="0.35">
      <c r="A57" s="16" t="s">
        <v>214</v>
      </c>
      <c r="B57" s="9" t="s">
        <v>215</v>
      </c>
      <c r="C57" s="18" t="s">
        <v>71</v>
      </c>
      <c r="D57" s="15" t="s">
        <v>212</v>
      </c>
      <c r="E57" s="18" t="s">
        <v>20</v>
      </c>
      <c r="F57" s="19">
        <v>10</v>
      </c>
      <c r="G57" s="9" t="s">
        <v>213</v>
      </c>
      <c r="H57" s="18" t="s">
        <v>214</v>
      </c>
      <c r="I57" s="27">
        <v>999.5</v>
      </c>
      <c r="J57" s="18">
        <v>1</v>
      </c>
      <c r="K57" s="18">
        <v>10</v>
      </c>
      <c r="L57" s="24">
        <v>72.14028776978418</v>
      </c>
      <c r="M57" s="25">
        <v>82.14028776978418</v>
      </c>
      <c r="N57" s="18">
        <v>10</v>
      </c>
      <c r="O57" s="15" t="s">
        <v>146</v>
      </c>
      <c r="P57" s="15" t="s">
        <v>53</v>
      </c>
      <c r="R57" s="4"/>
      <c r="S57" s="4"/>
      <c r="T57" s="4"/>
      <c r="U57" s="4"/>
      <c r="V57" s="4"/>
      <c r="W57" s="4"/>
    </row>
    <row r="58" spans="1:23" s="3" customFormat="1" ht="43.5" x14ac:dyDescent="0.35">
      <c r="A58" s="16" t="s">
        <v>216</v>
      </c>
      <c r="B58" s="9" t="s">
        <v>217</v>
      </c>
      <c r="C58" s="18" t="s">
        <v>149</v>
      </c>
      <c r="D58" s="15" t="s">
        <v>185</v>
      </c>
      <c r="E58" s="18" t="s">
        <v>20</v>
      </c>
      <c r="F58" s="19" t="s">
        <v>186</v>
      </c>
      <c r="G58" s="9" t="s">
        <v>67</v>
      </c>
      <c r="H58" s="18" t="s">
        <v>216</v>
      </c>
      <c r="I58" s="27">
        <v>9333.33</v>
      </c>
      <c r="J58" s="18">
        <v>1</v>
      </c>
      <c r="K58" s="18">
        <v>10</v>
      </c>
      <c r="L58" s="24">
        <v>70.574885885197375</v>
      </c>
      <c r="M58" s="25">
        <v>80.574885885197375</v>
      </c>
      <c r="N58" s="18">
        <v>21</v>
      </c>
      <c r="O58" s="15" t="s">
        <v>68</v>
      </c>
      <c r="P58" s="15" t="s">
        <v>33</v>
      </c>
      <c r="R58" s="4"/>
      <c r="S58" s="4"/>
      <c r="T58" s="4"/>
      <c r="U58" s="4"/>
      <c r="V58" s="4"/>
      <c r="W58" s="4"/>
    </row>
    <row r="59" spans="1:23" s="3" customFormat="1" ht="43.5" x14ac:dyDescent="0.35">
      <c r="A59" s="16" t="s">
        <v>218</v>
      </c>
      <c r="B59" s="9" t="s">
        <v>219</v>
      </c>
      <c r="C59" s="18" t="s">
        <v>18</v>
      </c>
      <c r="D59" s="15" t="s">
        <v>220</v>
      </c>
      <c r="E59" s="18" t="s">
        <v>20</v>
      </c>
      <c r="F59" s="19">
        <v>4</v>
      </c>
      <c r="G59" s="9" t="s">
        <v>21</v>
      </c>
      <c r="H59" s="18" t="s">
        <v>218</v>
      </c>
      <c r="I59" s="27">
        <v>692.99</v>
      </c>
      <c r="J59" s="18">
        <v>1</v>
      </c>
      <c r="K59" s="18">
        <v>10</v>
      </c>
      <c r="L59" s="24">
        <v>90</v>
      </c>
      <c r="M59" s="25">
        <v>100</v>
      </c>
      <c r="N59" s="18">
        <v>10</v>
      </c>
      <c r="O59" s="15" t="s">
        <v>22</v>
      </c>
      <c r="P59" s="15" t="s">
        <v>23</v>
      </c>
      <c r="R59" s="4"/>
      <c r="S59" s="4"/>
      <c r="T59" s="4"/>
      <c r="U59" s="4"/>
      <c r="V59" s="4"/>
      <c r="W59" s="4"/>
    </row>
    <row r="60" spans="1:23" s="3" customFormat="1" ht="43.5" x14ac:dyDescent="0.35">
      <c r="A60" s="16" t="s">
        <v>221</v>
      </c>
      <c r="B60" s="9" t="s">
        <v>219</v>
      </c>
      <c r="C60" s="18" t="s">
        <v>25</v>
      </c>
      <c r="D60" s="15" t="s">
        <v>220</v>
      </c>
      <c r="E60" s="18" t="s">
        <v>20</v>
      </c>
      <c r="F60" s="19">
        <v>1</v>
      </c>
      <c r="G60" s="9" t="s">
        <v>21</v>
      </c>
      <c r="H60" s="18" t="s">
        <v>221</v>
      </c>
      <c r="I60" s="27">
        <v>2663.63</v>
      </c>
      <c r="J60" s="18">
        <v>1</v>
      </c>
      <c r="K60" s="18">
        <v>10</v>
      </c>
      <c r="L60" s="24">
        <v>84.821801354150949</v>
      </c>
      <c r="M60" s="25">
        <v>94.821801354150949</v>
      </c>
      <c r="N60" s="18">
        <v>10</v>
      </c>
      <c r="O60" s="15" t="s">
        <v>22</v>
      </c>
      <c r="P60" s="15" t="s">
        <v>23</v>
      </c>
      <c r="R60" s="4"/>
      <c r="S60" s="4"/>
      <c r="T60" s="4"/>
      <c r="U60" s="4"/>
      <c r="V60" s="4"/>
      <c r="W60" s="4"/>
    </row>
    <row r="61" spans="1:23" s="3" customFormat="1" ht="43.5" x14ac:dyDescent="0.35">
      <c r="A61" s="16" t="s">
        <v>222</v>
      </c>
      <c r="B61" s="9" t="s">
        <v>223</v>
      </c>
      <c r="C61" s="18" t="s">
        <v>18</v>
      </c>
      <c r="D61" s="15" t="s">
        <v>224</v>
      </c>
      <c r="E61" s="18" t="s">
        <v>20</v>
      </c>
      <c r="F61" s="19">
        <v>50</v>
      </c>
      <c r="G61" s="9" t="s">
        <v>182</v>
      </c>
      <c r="H61" s="18" t="s">
        <v>222</v>
      </c>
      <c r="I61" s="27">
        <v>670.05</v>
      </c>
      <c r="J61" s="18">
        <v>1</v>
      </c>
      <c r="K61" s="18">
        <v>10</v>
      </c>
      <c r="L61" s="24">
        <v>89.619621419900184</v>
      </c>
      <c r="M61" s="25">
        <v>99.619621419900184</v>
      </c>
      <c r="N61" s="18">
        <v>30</v>
      </c>
      <c r="O61" s="15" t="s">
        <v>225</v>
      </c>
      <c r="P61" s="15" t="s">
        <v>33</v>
      </c>
      <c r="R61" s="4"/>
      <c r="S61" s="4"/>
      <c r="T61" s="4"/>
      <c r="U61" s="4"/>
      <c r="V61" s="4"/>
      <c r="W61" s="4"/>
    </row>
    <row r="62" spans="1:23" s="3" customFormat="1" ht="43.5" x14ac:dyDescent="0.35">
      <c r="A62" s="16" t="s">
        <v>226</v>
      </c>
      <c r="B62" s="9" t="s">
        <v>227</v>
      </c>
      <c r="C62" s="18" t="s">
        <v>18</v>
      </c>
      <c r="D62" s="15" t="s">
        <v>220</v>
      </c>
      <c r="E62" s="18" t="s">
        <v>20</v>
      </c>
      <c r="F62" s="19">
        <v>4</v>
      </c>
      <c r="G62" s="9" t="s">
        <v>21</v>
      </c>
      <c r="H62" s="18" t="s">
        <v>226</v>
      </c>
      <c r="I62" s="27">
        <v>693.19</v>
      </c>
      <c r="J62" s="18">
        <v>1</v>
      </c>
      <c r="K62" s="18">
        <v>10</v>
      </c>
      <c r="L62" s="24">
        <v>90</v>
      </c>
      <c r="M62" s="25">
        <v>100</v>
      </c>
      <c r="N62" s="18">
        <v>10</v>
      </c>
      <c r="O62" s="15" t="s">
        <v>22</v>
      </c>
      <c r="P62" s="15" t="s">
        <v>23</v>
      </c>
      <c r="R62" s="4"/>
      <c r="S62" s="4"/>
      <c r="T62" s="4"/>
      <c r="U62" s="4"/>
      <c r="V62" s="4"/>
      <c r="W62" s="4"/>
    </row>
    <row r="63" spans="1:23" s="3" customFormat="1" ht="43.5" x14ac:dyDescent="0.35">
      <c r="A63" s="16" t="s">
        <v>228</v>
      </c>
      <c r="B63" s="9" t="s">
        <v>229</v>
      </c>
      <c r="C63" s="18" t="s">
        <v>230</v>
      </c>
      <c r="D63" s="15" t="s">
        <v>224</v>
      </c>
      <c r="E63" s="18" t="s">
        <v>20</v>
      </c>
      <c r="F63" s="19">
        <v>10</v>
      </c>
      <c r="G63" s="9" t="s">
        <v>191</v>
      </c>
      <c r="H63" s="18" t="s">
        <v>228</v>
      </c>
      <c r="I63" s="27">
        <v>2833</v>
      </c>
      <c r="J63" s="18">
        <v>1</v>
      </c>
      <c r="K63" s="18">
        <v>10</v>
      </c>
      <c r="L63" s="24">
        <v>90</v>
      </c>
      <c r="M63" s="25">
        <v>100</v>
      </c>
      <c r="N63" s="18" t="s">
        <v>192</v>
      </c>
      <c r="O63" s="15" t="s">
        <v>146</v>
      </c>
      <c r="P63" s="15" t="s">
        <v>33</v>
      </c>
      <c r="R63" s="6"/>
      <c r="S63" s="6"/>
      <c r="T63" s="6"/>
      <c r="U63" s="6"/>
      <c r="V63" s="6"/>
      <c r="W63" s="6"/>
    </row>
    <row r="64" spans="1:23" s="3" customFormat="1" ht="43.5" x14ac:dyDescent="0.35">
      <c r="A64" s="16" t="s">
        <v>231</v>
      </c>
      <c r="B64" s="9" t="s">
        <v>227</v>
      </c>
      <c r="C64" s="18" t="s">
        <v>25</v>
      </c>
      <c r="D64" s="15" t="s">
        <v>220</v>
      </c>
      <c r="E64" s="18" t="s">
        <v>20</v>
      </c>
      <c r="F64" s="19">
        <v>1</v>
      </c>
      <c r="G64" s="9" t="s">
        <v>21</v>
      </c>
      <c r="H64" s="18" t="s">
        <v>231</v>
      </c>
      <c r="I64" s="27">
        <v>2664.63</v>
      </c>
      <c r="J64" s="18">
        <v>1</v>
      </c>
      <c r="K64" s="18">
        <v>10</v>
      </c>
      <c r="L64" s="24">
        <v>84.821801354150949</v>
      </c>
      <c r="M64" s="25">
        <v>94.821801354150949</v>
      </c>
      <c r="N64" s="18">
        <v>10</v>
      </c>
      <c r="O64" s="15" t="s">
        <v>22</v>
      </c>
      <c r="P64" s="15" t="s">
        <v>23</v>
      </c>
      <c r="R64" s="4"/>
      <c r="S64" s="4"/>
      <c r="T64" s="4"/>
      <c r="U64" s="4"/>
      <c r="V64" s="4"/>
      <c r="W64" s="4"/>
    </row>
    <row r="65" spans="1:23" s="3" customFormat="1" ht="43.5" x14ac:dyDescent="0.35">
      <c r="A65" s="16" t="s">
        <v>232</v>
      </c>
      <c r="B65" s="9" t="s">
        <v>233</v>
      </c>
      <c r="C65" s="18" t="s">
        <v>18</v>
      </c>
      <c r="D65" s="15" t="s">
        <v>234</v>
      </c>
      <c r="E65" s="18" t="s">
        <v>20</v>
      </c>
      <c r="F65" s="19">
        <v>10</v>
      </c>
      <c r="G65" s="9" t="s">
        <v>31</v>
      </c>
      <c r="H65" s="18" t="s">
        <v>232</v>
      </c>
      <c r="I65" s="27">
        <v>585</v>
      </c>
      <c r="J65" s="18">
        <v>1</v>
      </c>
      <c r="K65" s="18">
        <v>10</v>
      </c>
      <c r="L65" s="24">
        <v>90</v>
      </c>
      <c r="M65" s="25">
        <v>100</v>
      </c>
      <c r="N65" s="18">
        <v>10</v>
      </c>
      <c r="O65" s="15" t="s">
        <v>235</v>
      </c>
      <c r="P65" s="15" t="s">
        <v>33</v>
      </c>
      <c r="R65" s="6"/>
      <c r="S65" s="6"/>
      <c r="T65" s="6"/>
      <c r="U65" s="6"/>
      <c r="V65" s="6"/>
      <c r="W65" s="6"/>
    </row>
    <row r="66" spans="1:23" s="3" customFormat="1" ht="58" x14ac:dyDescent="0.35">
      <c r="A66" s="16" t="s">
        <v>236</v>
      </c>
      <c r="B66" s="9" t="s">
        <v>237</v>
      </c>
      <c r="C66" s="18" t="s">
        <v>87</v>
      </c>
      <c r="D66" s="15" t="s">
        <v>150</v>
      </c>
      <c r="E66" s="18" t="s">
        <v>20</v>
      </c>
      <c r="F66" s="19">
        <v>1</v>
      </c>
      <c r="G66" s="9" t="s">
        <v>21</v>
      </c>
      <c r="H66" s="18" t="s">
        <v>236</v>
      </c>
      <c r="I66" s="27">
        <v>4247.25</v>
      </c>
      <c r="J66" s="18">
        <v>1</v>
      </c>
      <c r="K66" s="18">
        <v>10</v>
      </c>
      <c r="L66" s="24">
        <v>30.857393679282097</v>
      </c>
      <c r="M66" s="25">
        <v>40.857393679282097</v>
      </c>
      <c r="N66" s="18">
        <v>10</v>
      </c>
      <c r="O66" s="15" t="s">
        <v>73</v>
      </c>
      <c r="P66" s="15" t="s">
        <v>74</v>
      </c>
      <c r="R66" s="4"/>
      <c r="S66" s="4"/>
      <c r="T66" s="4"/>
      <c r="U66" s="4"/>
      <c r="V66" s="4"/>
      <c r="W66" s="4"/>
    </row>
    <row r="67" spans="1:23" s="3" customFormat="1" ht="43.5" x14ac:dyDescent="0.35">
      <c r="A67" s="16" t="s">
        <v>238</v>
      </c>
      <c r="B67" s="9" t="s">
        <v>163</v>
      </c>
      <c r="C67" s="18" t="s">
        <v>230</v>
      </c>
      <c r="D67" s="15" t="s">
        <v>164</v>
      </c>
      <c r="E67" s="18" t="s">
        <v>20</v>
      </c>
      <c r="F67" s="19">
        <v>1</v>
      </c>
      <c r="G67" s="9" t="s">
        <v>21</v>
      </c>
      <c r="H67" s="18" t="s">
        <v>238</v>
      </c>
      <c r="I67" s="27">
        <v>2107.33</v>
      </c>
      <c r="J67" s="18">
        <v>1</v>
      </c>
      <c r="K67" s="18">
        <v>10</v>
      </c>
      <c r="L67" s="24">
        <v>90</v>
      </c>
      <c r="M67" s="25">
        <v>100</v>
      </c>
      <c r="N67" s="18">
        <v>10</v>
      </c>
      <c r="O67" s="15" t="s">
        <v>22</v>
      </c>
      <c r="P67" s="15" t="s">
        <v>23</v>
      </c>
      <c r="R67" s="6"/>
      <c r="S67" s="6"/>
      <c r="T67" s="6"/>
      <c r="U67" s="6"/>
      <c r="V67" s="6"/>
      <c r="W67" s="6"/>
    </row>
    <row r="68" spans="1:23" s="3" customFormat="1" ht="58" x14ac:dyDescent="0.35">
      <c r="A68" s="16" t="s">
        <v>239</v>
      </c>
      <c r="B68" s="9" t="s">
        <v>240</v>
      </c>
      <c r="C68" s="18" t="s">
        <v>25</v>
      </c>
      <c r="D68" s="15" t="s">
        <v>241</v>
      </c>
      <c r="E68" s="18" t="s">
        <v>20</v>
      </c>
      <c r="F68" s="19" t="s">
        <v>36</v>
      </c>
      <c r="G68" s="9" t="s">
        <v>141</v>
      </c>
      <c r="H68" s="18" t="s">
        <v>239</v>
      </c>
      <c r="I68" s="27">
        <v>1955</v>
      </c>
      <c r="J68" s="18">
        <v>1</v>
      </c>
      <c r="K68" s="18">
        <v>10</v>
      </c>
      <c r="L68" s="24">
        <v>84.505193230347444</v>
      </c>
      <c r="M68" s="25">
        <v>94.505193230347444</v>
      </c>
      <c r="N68" s="18">
        <v>7</v>
      </c>
      <c r="O68" s="15" t="s">
        <v>142</v>
      </c>
      <c r="P68" s="15" t="s">
        <v>23</v>
      </c>
      <c r="R68" s="4"/>
      <c r="S68" s="4"/>
      <c r="T68" s="4"/>
      <c r="U68" s="4"/>
      <c r="V68" s="4"/>
      <c r="W68" s="4"/>
    </row>
    <row r="69" spans="1:23" s="3" customFormat="1" ht="58" x14ac:dyDescent="0.35">
      <c r="A69" s="16" t="s">
        <v>242</v>
      </c>
      <c r="B69" s="9" t="s">
        <v>243</v>
      </c>
      <c r="C69" s="18" t="s">
        <v>27</v>
      </c>
      <c r="D69" s="15" t="s">
        <v>234</v>
      </c>
      <c r="E69" s="18" t="s">
        <v>20</v>
      </c>
      <c r="F69" s="19">
        <v>10</v>
      </c>
      <c r="G69" s="9" t="s">
        <v>31</v>
      </c>
      <c r="H69" s="18" t="s">
        <v>242</v>
      </c>
      <c r="I69" s="27">
        <v>2950</v>
      </c>
      <c r="J69" s="18">
        <v>1</v>
      </c>
      <c r="K69" s="18">
        <v>10</v>
      </c>
      <c r="L69" s="24">
        <v>83.743315508021382</v>
      </c>
      <c r="M69" s="25">
        <v>93.743315508021382</v>
      </c>
      <c r="N69" s="18">
        <v>10</v>
      </c>
      <c r="O69" s="15" t="s">
        <v>235</v>
      </c>
      <c r="P69" s="15" t="s">
        <v>33</v>
      </c>
      <c r="R69" s="4"/>
      <c r="S69" s="4"/>
      <c r="T69" s="4"/>
      <c r="U69" s="4"/>
      <c r="V69" s="4"/>
      <c r="W69" s="4"/>
    </row>
    <row r="70" spans="1:23" s="3" customFormat="1" ht="58" x14ac:dyDescent="0.35">
      <c r="A70" s="17" t="s">
        <v>244</v>
      </c>
      <c r="B70" s="9" t="s">
        <v>245</v>
      </c>
      <c r="C70" s="18" t="s">
        <v>18</v>
      </c>
      <c r="D70" s="15" t="s">
        <v>246</v>
      </c>
      <c r="E70" s="18" t="s">
        <v>20</v>
      </c>
      <c r="F70" s="19"/>
      <c r="G70" s="9" t="s">
        <v>59</v>
      </c>
      <c r="H70" s="15" t="s">
        <v>244</v>
      </c>
      <c r="I70" s="27">
        <v>914.25</v>
      </c>
      <c r="J70" s="18">
        <v>1</v>
      </c>
      <c r="K70" s="18">
        <v>10</v>
      </c>
      <c r="L70" s="24">
        <v>90</v>
      </c>
      <c r="M70" s="25">
        <v>100</v>
      </c>
      <c r="N70" s="18">
        <v>15</v>
      </c>
      <c r="O70" s="15" t="s">
        <v>60</v>
      </c>
      <c r="P70" s="15" t="s">
        <v>33</v>
      </c>
      <c r="R70" s="4"/>
      <c r="S70" s="4"/>
      <c r="T70" s="4"/>
      <c r="U70" s="4"/>
      <c r="V70" s="4"/>
      <c r="W70" s="4"/>
    </row>
    <row r="71" spans="1:23" s="3" customFormat="1" ht="29" x14ac:dyDescent="0.35">
      <c r="A71" s="16" t="s">
        <v>247</v>
      </c>
      <c r="B71" s="9" t="s">
        <v>248</v>
      </c>
      <c r="C71" s="18" t="s">
        <v>18</v>
      </c>
      <c r="D71" s="15" t="s">
        <v>249</v>
      </c>
      <c r="E71" s="18" t="s">
        <v>20</v>
      </c>
      <c r="F71" s="19">
        <v>4</v>
      </c>
      <c r="G71" s="9" t="s">
        <v>21</v>
      </c>
      <c r="H71" s="18" t="s">
        <v>247</v>
      </c>
      <c r="I71" s="27">
        <v>459.5</v>
      </c>
      <c r="J71" s="18">
        <v>1</v>
      </c>
      <c r="K71" s="18">
        <v>10</v>
      </c>
      <c r="L71" s="24">
        <v>90</v>
      </c>
      <c r="M71" s="25">
        <v>100</v>
      </c>
      <c r="N71" s="18">
        <v>10</v>
      </c>
      <c r="O71" s="15" t="s">
        <v>73</v>
      </c>
      <c r="P71" s="15" t="s">
        <v>74</v>
      </c>
      <c r="R71" s="6"/>
      <c r="S71" s="6"/>
      <c r="T71" s="6"/>
      <c r="U71" s="6"/>
      <c r="V71" s="6"/>
      <c r="W71" s="6"/>
    </row>
    <row r="72" spans="1:23" s="3" customFormat="1" ht="29" x14ac:dyDescent="0.35">
      <c r="A72" s="16" t="s">
        <v>250</v>
      </c>
      <c r="B72" s="9" t="s">
        <v>251</v>
      </c>
      <c r="C72" s="18" t="s">
        <v>25</v>
      </c>
      <c r="D72" s="15" t="s">
        <v>252</v>
      </c>
      <c r="E72" s="18" t="s">
        <v>20</v>
      </c>
      <c r="F72" s="19" t="s">
        <v>66</v>
      </c>
      <c r="G72" s="9" t="s">
        <v>67</v>
      </c>
      <c r="H72" s="18" t="s">
        <v>250</v>
      </c>
      <c r="I72" s="27">
        <v>1916.67</v>
      </c>
      <c r="J72" s="18">
        <v>1</v>
      </c>
      <c r="K72" s="18">
        <v>10</v>
      </c>
      <c r="L72" s="24">
        <v>71.538577617373917</v>
      </c>
      <c r="M72" s="25">
        <v>81.538577617373917</v>
      </c>
      <c r="N72" s="18">
        <v>21</v>
      </c>
      <c r="O72" s="15" t="s">
        <v>68</v>
      </c>
      <c r="P72" s="15" t="s">
        <v>33</v>
      </c>
      <c r="R72" s="4"/>
      <c r="S72" s="4"/>
      <c r="T72" s="4"/>
      <c r="U72" s="4"/>
      <c r="V72" s="4"/>
      <c r="W72" s="4"/>
    </row>
    <row r="73" spans="1:23" s="3" customFormat="1" ht="58" x14ac:dyDescent="0.35">
      <c r="A73" s="16" t="s">
        <v>253</v>
      </c>
      <c r="B73" s="9" t="s">
        <v>254</v>
      </c>
      <c r="C73" s="18" t="s">
        <v>25</v>
      </c>
      <c r="D73" s="15" t="s">
        <v>255</v>
      </c>
      <c r="E73" s="18" t="s">
        <v>20</v>
      </c>
      <c r="F73" s="19" t="s">
        <v>66</v>
      </c>
      <c r="G73" s="9" t="s">
        <v>67</v>
      </c>
      <c r="H73" s="18" t="s">
        <v>253</v>
      </c>
      <c r="I73" s="27">
        <v>4380.95</v>
      </c>
      <c r="J73" s="18">
        <v>1</v>
      </c>
      <c r="K73" s="18">
        <v>10</v>
      </c>
      <c r="L73" s="24">
        <v>72.183347005742419</v>
      </c>
      <c r="M73" s="25">
        <v>82.183347005742419</v>
      </c>
      <c r="N73" s="18">
        <v>21</v>
      </c>
      <c r="O73" s="15" t="s">
        <v>68</v>
      </c>
      <c r="P73" s="15" t="s">
        <v>33</v>
      </c>
      <c r="R73" s="6"/>
      <c r="S73" s="6"/>
      <c r="T73" s="6"/>
      <c r="U73" s="6"/>
      <c r="V73" s="6"/>
      <c r="W73" s="6"/>
    </row>
    <row r="74" spans="1:23" s="3" customFormat="1" ht="58" x14ac:dyDescent="0.35">
      <c r="A74" s="16" t="s">
        <v>256</v>
      </c>
      <c r="B74" s="9" t="s">
        <v>257</v>
      </c>
      <c r="C74" s="18" t="s">
        <v>25</v>
      </c>
      <c r="D74" s="15" t="s">
        <v>255</v>
      </c>
      <c r="E74" s="18" t="s">
        <v>20</v>
      </c>
      <c r="F74" s="19" t="s">
        <v>66</v>
      </c>
      <c r="G74" s="9" t="s">
        <v>67</v>
      </c>
      <c r="H74" s="18" t="s">
        <v>256</v>
      </c>
      <c r="I74" s="27">
        <v>4380.95</v>
      </c>
      <c r="J74" s="18">
        <v>1</v>
      </c>
      <c r="K74" s="18">
        <v>10</v>
      </c>
      <c r="L74" s="24">
        <v>72.183347005742419</v>
      </c>
      <c r="M74" s="25">
        <v>82.183347005742419</v>
      </c>
      <c r="N74" s="18">
        <v>21</v>
      </c>
      <c r="O74" s="15" t="s">
        <v>68</v>
      </c>
      <c r="P74" s="15" t="s">
        <v>33</v>
      </c>
      <c r="R74" s="6"/>
      <c r="S74" s="6"/>
      <c r="T74" s="6"/>
      <c r="U74" s="6"/>
      <c r="V74" s="6"/>
      <c r="W74" s="6"/>
    </row>
    <row r="75" spans="1:23" s="3" customFormat="1" ht="58" x14ac:dyDescent="0.35">
      <c r="A75" s="16" t="s">
        <v>258</v>
      </c>
      <c r="B75" s="9" t="s">
        <v>257</v>
      </c>
      <c r="C75" s="18" t="s">
        <v>27</v>
      </c>
      <c r="D75" s="15" t="s">
        <v>255</v>
      </c>
      <c r="E75" s="18" t="s">
        <v>20</v>
      </c>
      <c r="F75" s="19" t="s">
        <v>66</v>
      </c>
      <c r="G75" s="9" t="s">
        <v>67</v>
      </c>
      <c r="H75" s="18" t="s">
        <v>258</v>
      </c>
      <c r="I75" s="27">
        <v>5476.19</v>
      </c>
      <c r="J75" s="18">
        <v>1</v>
      </c>
      <c r="K75" s="18">
        <v>10</v>
      </c>
      <c r="L75" s="24">
        <v>28.351661538461553</v>
      </c>
      <c r="M75" s="25">
        <v>38.351661538461556</v>
      </c>
      <c r="N75" s="18">
        <v>21</v>
      </c>
      <c r="O75" s="15" t="s">
        <v>68</v>
      </c>
      <c r="P75" s="15" t="s">
        <v>33</v>
      </c>
      <c r="R75" s="4"/>
      <c r="S75" s="4"/>
      <c r="T75" s="4"/>
      <c r="U75" s="4"/>
      <c r="V75" s="4"/>
      <c r="W75" s="4"/>
    </row>
    <row r="76" spans="1:23" s="3" customFormat="1" ht="43.5" x14ac:dyDescent="0.35">
      <c r="A76" s="16" t="s">
        <v>259</v>
      </c>
      <c r="B76" s="9" t="s">
        <v>260</v>
      </c>
      <c r="C76" s="18" t="s">
        <v>18</v>
      </c>
      <c r="D76" s="15" t="s">
        <v>261</v>
      </c>
      <c r="E76" s="18" t="s">
        <v>20</v>
      </c>
      <c r="F76" s="19" t="s">
        <v>262</v>
      </c>
      <c r="G76" s="9" t="s">
        <v>67</v>
      </c>
      <c r="H76" s="18" t="s">
        <v>259</v>
      </c>
      <c r="I76" s="27">
        <v>1066.01</v>
      </c>
      <c r="J76" s="18">
        <v>1</v>
      </c>
      <c r="K76" s="18">
        <v>10</v>
      </c>
      <c r="L76" s="24">
        <v>46.530007512311855</v>
      </c>
      <c r="M76" s="25">
        <v>56.530007512311855</v>
      </c>
      <c r="N76" s="18">
        <v>21</v>
      </c>
      <c r="O76" s="15" t="s">
        <v>68</v>
      </c>
      <c r="P76" s="15" t="s">
        <v>33</v>
      </c>
      <c r="R76" s="4"/>
      <c r="S76" s="4"/>
      <c r="T76" s="4"/>
      <c r="U76" s="4"/>
      <c r="V76" s="4"/>
      <c r="W76" s="4"/>
    </row>
    <row r="77" spans="1:23" s="3" customFormat="1" ht="43.5" x14ac:dyDescent="0.35">
      <c r="A77" s="16" t="s">
        <v>263</v>
      </c>
      <c r="B77" s="9" t="s">
        <v>264</v>
      </c>
      <c r="C77" s="18" t="s">
        <v>71</v>
      </c>
      <c r="D77" s="15" t="s">
        <v>261</v>
      </c>
      <c r="E77" s="18" t="s">
        <v>20</v>
      </c>
      <c r="F77" s="19" t="s">
        <v>131</v>
      </c>
      <c r="G77" s="9" t="s">
        <v>67</v>
      </c>
      <c r="H77" s="18" t="s">
        <v>263</v>
      </c>
      <c r="I77" s="27">
        <v>2132.02</v>
      </c>
      <c r="J77" s="18">
        <v>1</v>
      </c>
      <c r="K77" s="18">
        <v>10</v>
      </c>
      <c r="L77" s="24">
        <v>27.305672268907575</v>
      </c>
      <c r="M77" s="25">
        <v>37.305672268907571</v>
      </c>
      <c r="N77" s="18">
        <v>21</v>
      </c>
      <c r="O77" s="15" t="s">
        <v>68</v>
      </c>
      <c r="P77" s="15" t="s">
        <v>33</v>
      </c>
      <c r="R77" s="4"/>
      <c r="S77" s="4"/>
      <c r="T77" s="4"/>
      <c r="U77" s="4"/>
      <c r="V77" s="4"/>
      <c r="W77" s="4"/>
    </row>
    <row r="78" spans="1:23" s="3" customFormat="1" ht="43.5" x14ac:dyDescent="0.35">
      <c r="A78" s="16" t="s">
        <v>265</v>
      </c>
      <c r="B78" s="9" t="s">
        <v>266</v>
      </c>
      <c r="C78" s="18" t="s">
        <v>25</v>
      </c>
      <c r="D78" s="15" t="s">
        <v>261</v>
      </c>
      <c r="E78" s="18" t="s">
        <v>20</v>
      </c>
      <c r="F78" s="19" t="s">
        <v>131</v>
      </c>
      <c r="G78" s="9" t="s">
        <v>67</v>
      </c>
      <c r="H78" s="18" t="s">
        <v>265</v>
      </c>
      <c r="I78" s="27">
        <v>4264.04</v>
      </c>
      <c r="J78" s="18">
        <v>1</v>
      </c>
      <c r="K78" s="18">
        <v>10</v>
      </c>
      <c r="L78" s="24">
        <v>24.961539704599087</v>
      </c>
      <c r="M78" s="25">
        <v>34.96153970459909</v>
      </c>
      <c r="N78" s="18">
        <v>21</v>
      </c>
      <c r="O78" s="15" t="s">
        <v>68</v>
      </c>
      <c r="P78" s="15" t="s">
        <v>33</v>
      </c>
      <c r="R78" s="4"/>
      <c r="S78" s="4"/>
      <c r="T78" s="4"/>
      <c r="U78" s="4"/>
      <c r="V78" s="4"/>
      <c r="W78" s="4"/>
    </row>
    <row r="79" spans="1:23" s="3" customFormat="1" ht="43.5" x14ac:dyDescent="0.35">
      <c r="A79" s="16" t="s">
        <v>267</v>
      </c>
      <c r="B79" s="9" t="s">
        <v>268</v>
      </c>
      <c r="C79" s="18" t="s">
        <v>18</v>
      </c>
      <c r="D79" s="15" t="s">
        <v>269</v>
      </c>
      <c r="E79" s="18" t="s">
        <v>20</v>
      </c>
      <c r="F79" s="19">
        <v>4</v>
      </c>
      <c r="G79" s="9" t="s">
        <v>21</v>
      </c>
      <c r="H79" s="18" t="s">
        <v>267</v>
      </c>
      <c r="I79" s="27">
        <v>659.44</v>
      </c>
      <c r="J79" s="18">
        <v>1</v>
      </c>
      <c r="K79" s="18">
        <v>10</v>
      </c>
      <c r="L79" s="24">
        <v>90</v>
      </c>
      <c r="M79" s="25">
        <v>100</v>
      </c>
      <c r="N79" s="18">
        <v>10</v>
      </c>
      <c r="O79" s="15" t="s">
        <v>32</v>
      </c>
      <c r="P79" s="15" t="s">
        <v>23</v>
      </c>
      <c r="R79" s="4"/>
      <c r="S79" s="4"/>
      <c r="T79" s="4"/>
      <c r="U79" s="4"/>
      <c r="V79" s="4"/>
      <c r="W79" s="4"/>
    </row>
    <row r="80" spans="1:23" s="3" customFormat="1" ht="43.5" x14ac:dyDescent="0.35">
      <c r="A80" s="16" t="s">
        <v>270</v>
      </c>
      <c r="B80" s="9" t="s">
        <v>268</v>
      </c>
      <c r="C80" s="18" t="s">
        <v>25</v>
      </c>
      <c r="D80" s="15" t="s">
        <v>269</v>
      </c>
      <c r="E80" s="18" t="s">
        <v>20</v>
      </c>
      <c r="F80" s="19">
        <v>1</v>
      </c>
      <c r="G80" s="9" t="s">
        <v>21</v>
      </c>
      <c r="H80" s="18" t="s">
        <v>270</v>
      </c>
      <c r="I80" s="27">
        <v>2049.5</v>
      </c>
      <c r="J80" s="18">
        <v>1</v>
      </c>
      <c r="K80" s="18">
        <v>10</v>
      </c>
      <c r="L80" s="24">
        <v>90</v>
      </c>
      <c r="M80" s="25">
        <v>100</v>
      </c>
      <c r="N80" s="18">
        <v>10</v>
      </c>
      <c r="O80" s="15" t="s">
        <v>32</v>
      </c>
      <c r="P80" s="15" t="s">
        <v>23</v>
      </c>
      <c r="R80" s="4"/>
      <c r="S80" s="4"/>
      <c r="T80" s="4"/>
      <c r="U80" s="4"/>
      <c r="V80" s="4"/>
      <c r="W80" s="4"/>
    </row>
    <row r="81" spans="1:23" s="3" customFormat="1" ht="72.5" x14ac:dyDescent="0.35">
      <c r="A81" s="16" t="s">
        <v>271</v>
      </c>
      <c r="B81" s="9" t="s">
        <v>272</v>
      </c>
      <c r="C81" s="18" t="s">
        <v>18</v>
      </c>
      <c r="D81" s="15" t="s">
        <v>255</v>
      </c>
      <c r="E81" s="18" t="s">
        <v>20</v>
      </c>
      <c r="F81" s="19" t="s">
        <v>262</v>
      </c>
      <c r="G81" s="9" t="s">
        <v>67</v>
      </c>
      <c r="H81" s="18" t="s">
        <v>271</v>
      </c>
      <c r="I81" s="27">
        <v>1129.46</v>
      </c>
      <c r="J81" s="18">
        <v>1</v>
      </c>
      <c r="K81" s="18">
        <v>10</v>
      </c>
      <c r="L81" s="24">
        <v>84.462969924812029</v>
      </c>
      <c r="M81" s="25">
        <v>94.462969924812029</v>
      </c>
      <c r="N81" s="18">
        <v>21</v>
      </c>
      <c r="O81" s="15" t="s">
        <v>68</v>
      </c>
      <c r="P81" s="15" t="s">
        <v>33</v>
      </c>
      <c r="R81" s="4"/>
      <c r="S81" s="4"/>
      <c r="T81" s="4"/>
      <c r="U81" s="4"/>
      <c r="V81" s="4"/>
      <c r="W81" s="4"/>
    </row>
    <row r="82" spans="1:23" s="3" customFormat="1" ht="72.5" x14ac:dyDescent="0.35">
      <c r="A82" s="16" t="s">
        <v>273</v>
      </c>
      <c r="B82" s="9" t="s">
        <v>274</v>
      </c>
      <c r="C82" s="18" t="s">
        <v>149</v>
      </c>
      <c r="D82" s="15" t="s">
        <v>275</v>
      </c>
      <c r="E82" s="18" t="s">
        <v>20</v>
      </c>
      <c r="F82" s="19" t="s">
        <v>186</v>
      </c>
      <c r="G82" s="9" t="s">
        <v>67</v>
      </c>
      <c r="H82" s="18" t="s">
        <v>273</v>
      </c>
      <c r="I82" s="27">
        <v>2526.0100000000002</v>
      </c>
      <c r="J82" s="18">
        <v>1</v>
      </c>
      <c r="K82" s="18">
        <v>10</v>
      </c>
      <c r="L82" s="24">
        <v>82.323156375135326</v>
      </c>
      <c r="M82" s="25">
        <v>92.323156375135326</v>
      </c>
      <c r="N82" s="18">
        <v>21</v>
      </c>
      <c r="O82" s="15" t="s">
        <v>68</v>
      </c>
      <c r="P82" s="15" t="s">
        <v>33</v>
      </c>
      <c r="R82" s="4"/>
      <c r="S82" s="4"/>
      <c r="T82" s="4"/>
      <c r="U82" s="4"/>
      <c r="V82" s="4"/>
      <c r="W82" s="4"/>
    </row>
    <row r="83" spans="1:23" s="3" customFormat="1" ht="72.5" x14ac:dyDescent="0.35">
      <c r="A83" s="16" t="s">
        <v>276</v>
      </c>
      <c r="B83" s="9" t="s">
        <v>277</v>
      </c>
      <c r="C83" s="18" t="s">
        <v>25</v>
      </c>
      <c r="D83" s="15" t="s">
        <v>255</v>
      </c>
      <c r="E83" s="18" t="s">
        <v>20</v>
      </c>
      <c r="F83" s="19" t="s">
        <v>66</v>
      </c>
      <c r="G83" s="9" t="s">
        <v>67</v>
      </c>
      <c r="H83" s="18" t="s">
        <v>276</v>
      </c>
      <c r="I83" s="27">
        <v>4380.95</v>
      </c>
      <c r="J83" s="18">
        <v>1</v>
      </c>
      <c r="K83" s="18">
        <v>10</v>
      </c>
      <c r="L83" s="24">
        <v>90</v>
      </c>
      <c r="M83" s="25">
        <v>100</v>
      </c>
      <c r="N83" s="18">
        <v>21</v>
      </c>
      <c r="O83" s="15" t="s">
        <v>68</v>
      </c>
      <c r="P83" s="15" t="s">
        <v>33</v>
      </c>
      <c r="R83" s="6"/>
      <c r="S83" s="6"/>
      <c r="T83" s="6"/>
      <c r="U83" s="6"/>
      <c r="V83" s="6"/>
      <c r="W83" s="6"/>
    </row>
    <row r="84" spans="1:23" s="3" customFormat="1" ht="72.5" x14ac:dyDescent="0.35">
      <c r="A84" s="16" t="s">
        <v>278</v>
      </c>
      <c r="B84" s="9" t="s">
        <v>277</v>
      </c>
      <c r="C84" s="18" t="s">
        <v>27</v>
      </c>
      <c r="D84" s="15" t="s">
        <v>255</v>
      </c>
      <c r="E84" s="18" t="s">
        <v>20</v>
      </c>
      <c r="F84" s="19" t="s">
        <v>279</v>
      </c>
      <c r="G84" s="9" t="s">
        <v>67</v>
      </c>
      <c r="H84" s="18" t="s">
        <v>278</v>
      </c>
      <c r="I84" s="27">
        <v>5476.19</v>
      </c>
      <c r="J84" s="18">
        <v>1</v>
      </c>
      <c r="K84" s="18">
        <v>10</v>
      </c>
      <c r="L84" s="24">
        <v>90</v>
      </c>
      <c r="M84" s="25">
        <v>100</v>
      </c>
      <c r="N84" s="18">
        <v>21</v>
      </c>
      <c r="O84" s="15" t="s">
        <v>68</v>
      </c>
      <c r="P84" s="15" t="s">
        <v>33</v>
      </c>
      <c r="R84" s="6"/>
      <c r="S84" s="6"/>
      <c r="T84" s="6"/>
      <c r="U84" s="6"/>
      <c r="V84" s="6"/>
      <c r="W84" s="6"/>
    </row>
    <row r="85" spans="1:23" s="3" customFormat="1" ht="43.5" x14ac:dyDescent="0.35">
      <c r="A85" s="16" t="s">
        <v>280</v>
      </c>
      <c r="B85" s="9" t="s">
        <v>281</v>
      </c>
      <c r="C85" s="18" t="s">
        <v>77</v>
      </c>
      <c r="D85" s="15" t="s">
        <v>282</v>
      </c>
      <c r="E85" s="18" t="s">
        <v>20</v>
      </c>
      <c r="F85" s="19" t="s">
        <v>283</v>
      </c>
      <c r="G85" s="9" t="s">
        <v>67</v>
      </c>
      <c r="H85" s="18" t="s">
        <v>280</v>
      </c>
      <c r="I85" s="27">
        <v>5133.93</v>
      </c>
      <c r="J85" s="18">
        <v>1</v>
      </c>
      <c r="K85" s="18">
        <v>10</v>
      </c>
      <c r="L85" s="24">
        <v>-0.27846273897777829</v>
      </c>
      <c r="M85" s="25">
        <v>9.7215372610222222</v>
      </c>
      <c r="N85" s="18">
        <v>21</v>
      </c>
      <c r="O85" s="15" t="s">
        <v>68</v>
      </c>
      <c r="P85" s="15" t="s">
        <v>33</v>
      </c>
      <c r="R85" s="4"/>
      <c r="S85" s="4"/>
      <c r="T85" s="4"/>
      <c r="U85" s="4"/>
      <c r="V85" s="4"/>
      <c r="W85" s="4"/>
    </row>
    <row r="86" spans="1:23" s="3" customFormat="1" ht="87" x14ac:dyDescent="0.35">
      <c r="A86" s="16" t="s">
        <v>284</v>
      </c>
      <c r="B86" s="9" t="s">
        <v>285</v>
      </c>
      <c r="C86" s="18" t="s">
        <v>149</v>
      </c>
      <c r="D86" s="15" t="s">
        <v>275</v>
      </c>
      <c r="E86" s="18" t="s">
        <v>20</v>
      </c>
      <c r="F86" s="19" t="s">
        <v>186</v>
      </c>
      <c r="G86" s="9" t="s">
        <v>67</v>
      </c>
      <c r="H86" s="18" t="s">
        <v>284</v>
      </c>
      <c r="I86" s="27">
        <v>2526.0100000000002</v>
      </c>
      <c r="J86" s="18">
        <v>1</v>
      </c>
      <c r="K86" s="18">
        <v>10</v>
      </c>
      <c r="L86" s="24">
        <v>82.323156375135326</v>
      </c>
      <c r="M86" s="25">
        <v>92.323156375135326</v>
      </c>
      <c r="N86" s="18">
        <v>21</v>
      </c>
      <c r="O86" s="15" t="s">
        <v>68</v>
      </c>
      <c r="P86" s="15" t="s">
        <v>33</v>
      </c>
      <c r="R86" s="4"/>
      <c r="S86" s="4"/>
      <c r="T86" s="4"/>
      <c r="U86" s="4"/>
      <c r="V86" s="4"/>
      <c r="W86" s="4"/>
    </row>
    <row r="87" spans="1:23" s="3" customFormat="1" ht="43.5" x14ac:dyDescent="0.35">
      <c r="A87" s="16" t="s">
        <v>286</v>
      </c>
      <c r="B87" s="9" t="s">
        <v>287</v>
      </c>
      <c r="C87" s="18" t="s">
        <v>288</v>
      </c>
      <c r="D87" s="15" t="s">
        <v>289</v>
      </c>
      <c r="E87" s="18" t="s">
        <v>20</v>
      </c>
      <c r="F87" s="19">
        <v>12</v>
      </c>
      <c r="G87" s="9" t="s">
        <v>21</v>
      </c>
      <c r="H87" s="18" t="s">
        <v>286</v>
      </c>
      <c r="I87" s="27">
        <v>196.18</v>
      </c>
      <c r="J87" s="18">
        <v>1</v>
      </c>
      <c r="K87" s="18">
        <v>10</v>
      </c>
      <c r="L87" s="24">
        <v>90</v>
      </c>
      <c r="M87" s="25">
        <v>100</v>
      </c>
      <c r="N87" s="18">
        <v>10</v>
      </c>
      <c r="O87" s="15" t="s">
        <v>73</v>
      </c>
      <c r="P87" s="15" t="s">
        <v>74</v>
      </c>
      <c r="R87" s="8"/>
      <c r="S87" s="8"/>
      <c r="T87" s="8"/>
      <c r="U87" s="8"/>
      <c r="V87" s="8"/>
      <c r="W87" s="8"/>
    </row>
    <row r="88" spans="1:23" s="3" customFormat="1" ht="43.5" x14ac:dyDescent="0.35">
      <c r="A88" s="16" t="s">
        <v>290</v>
      </c>
      <c r="B88" s="9" t="s">
        <v>291</v>
      </c>
      <c r="C88" s="18" t="s">
        <v>292</v>
      </c>
      <c r="D88" s="18" t="s">
        <v>289</v>
      </c>
      <c r="E88" s="18" t="s">
        <v>20</v>
      </c>
      <c r="F88" s="20">
        <v>4</v>
      </c>
      <c r="G88" s="11" t="s">
        <v>21</v>
      </c>
      <c r="H88" s="18" t="s">
        <v>290</v>
      </c>
      <c r="I88" s="27">
        <v>894.45</v>
      </c>
      <c r="J88" s="24">
        <v>1</v>
      </c>
      <c r="K88" s="25">
        <v>10</v>
      </c>
      <c r="L88" s="28">
        <v>90</v>
      </c>
      <c r="M88" s="21">
        <v>100</v>
      </c>
      <c r="N88" s="21">
        <v>10</v>
      </c>
      <c r="O88" s="15" t="s">
        <v>73</v>
      </c>
      <c r="P88" s="15" t="s">
        <v>74</v>
      </c>
      <c r="R88" s="6"/>
      <c r="S88" s="6"/>
      <c r="T88" s="6"/>
    </row>
    <row r="89" spans="1:23" s="3" customFormat="1" ht="87" x14ac:dyDescent="0.35">
      <c r="A89" s="16" t="s">
        <v>293</v>
      </c>
      <c r="B89" s="9" t="s">
        <v>294</v>
      </c>
      <c r="C89" s="18" t="s">
        <v>25</v>
      </c>
      <c r="D89" s="15" t="s">
        <v>295</v>
      </c>
      <c r="E89" s="18" t="s">
        <v>20</v>
      </c>
      <c r="F89" s="19">
        <v>1</v>
      </c>
      <c r="G89" s="9" t="s">
        <v>21</v>
      </c>
      <c r="H89" s="18" t="s">
        <v>293</v>
      </c>
      <c r="I89" s="27">
        <v>3377.37</v>
      </c>
      <c r="J89" s="18">
        <v>1</v>
      </c>
      <c r="K89" s="18">
        <v>10</v>
      </c>
      <c r="L89" s="24">
        <v>78.678899999999999</v>
      </c>
      <c r="M89" s="25">
        <v>88.678899999999999</v>
      </c>
      <c r="N89" s="18">
        <v>10</v>
      </c>
      <c r="O89" s="15" t="s">
        <v>22</v>
      </c>
      <c r="P89" s="15" t="s">
        <v>23</v>
      </c>
      <c r="R89" s="4"/>
      <c r="S89" s="4"/>
      <c r="T89" s="4"/>
      <c r="U89" s="4"/>
      <c r="V89" s="4"/>
      <c r="W89" s="4"/>
    </row>
    <row r="90" spans="1:23" s="3" customFormat="1" ht="29" x14ac:dyDescent="0.35">
      <c r="A90" s="16" t="s">
        <v>296</v>
      </c>
      <c r="B90" s="9" t="s">
        <v>297</v>
      </c>
      <c r="C90" s="18" t="s">
        <v>18</v>
      </c>
      <c r="D90" s="21" t="s">
        <v>298</v>
      </c>
      <c r="E90" s="18" t="s">
        <v>20</v>
      </c>
      <c r="F90" s="19">
        <v>20</v>
      </c>
      <c r="G90" s="12" t="s">
        <v>110</v>
      </c>
      <c r="H90" s="25" t="s">
        <v>296</v>
      </c>
      <c r="I90" s="27">
        <v>1800</v>
      </c>
      <c r="J90" s="28">
        <v>1</v>
      </c>
      <c r="K90" s="21">
        <v>10</v>
      </c>
      <c r="L90" s="24">
        <v>87.259518779947456</v>
      </c>
      <c r="M90" s="25">
        <v>97.259518779947456</v>
      </c>
      <c r="N90" s="21">
        <v>30</v>
      </c>
      <c r="O90" s="15" t="s">
        <v>299</v>
      </c>
      <c r="P90" s="15" t="s">
        <v>33</v>
      </c>
    </row>
    <row r="91" spans="1:23" s="3" customFormat="1" ht="29" x14ac:dyDescent="0.35">
      <c r="A91" s="16" t="s">
        <v>300</v>
      </c>
      <c r="B91" s="9" t="s">
        <v>297</v>
      </c>
      <c r="C91" s="18" t="s">
        <v>25</v>
      </c>
      <c r="D91" s="16" t="s">
        <v>298</v>
      </c>
      <c r="E91" s="18" t="s">
        <v>20</v>
      </c>
      <c r="F91" s="20">
        <v>5</v>
      </c>
      <c r="G91" s="12" t="s">
        <v>110</v>
      </c>
      <c r="H91" s="18" t="s">
        <v>300</v>
      </c>
      <c r="I91" s="27">
        <v>7200</v>
      </c>
      <c r="J91" s="28">
        <v>1</v>
      </c>
      <c r="K91" s="21">
        <v>10</v>
      </c>
      <c r="L91" s="24">
        <v>87.259518779947456</v>
      </c>
      <c r="M91" s="25">
        <v>97.259518779947456</v>
      </c>
      <c r="N91" s="21">
        <v>30</v>
      </c>
      <c r="O91" s="15" t="s">
        <v>299</v>
      </c>
      <c r="P91" s="15" t="s">
        <v>33</v>
      </c>
      <c r="R91" s="6"/>
      <c r="S91" s="6"/>
      <c r="T91" s="6"/>
    </row>
    <row r="92" spans="1:23" s="3" customFormat="1" ht="29" x14ac:dyDescent="0.35">
      <c r="A92" s="16" t="s">
        <v>301</v>
      </c>
      <c r="B92" s="9" t="s">
        <v>302</v>
      </c>
      <c r="C92" s="18" t="s">
        <v>18</v>
      </c>
      <c r="D92" s="21" t="s">
        <v>303</v>
      </c>
      <c r="E92" s="18" t="s">
        <v>20</v>
      </c>
      <c r="F92" s="19">
        <v>20</v>
      </c>
      <c r="G92" s="12" t="s">
        <v>110</v>
      </c>
      <c r="H92" s="25" t="s">
        <v>301</v>
      </c>
      <c r="I92" s="27">
        <v>1100</v>
      </c>
      <c r="J92" s="28">
        <v>1</v>
      </c>
      <c r="K92" s="21">
        <v>10</v>
      </c>
      <c r="L92" s="24">
        <v>89.651336293240746</v>
      </c>
      <c r="M92" s="25">
        <v>99.651336293240746</v>
      </c>
      <c r="N92" s="21">
        <v>30</v>
      </c>
      <c r="O92" s="15" t="s">
        <v>111</v>
      </c>
      <c r="P92" s="15" t="s">
        <v>33</v>
      </c>
    </row>
    <row r="93" spans="1:23" s="3" customFormat="1" ht="29" x14ac:dyDescent="0.35">
      <c r="A93" s="16" t="s">
        <v>304</v>
      </c>
      <c r="B93" s="9" t="s">
        <v>305</v>
      </c>
      <c r="C93" s="18" t="s">
        <v>25</v>
      </c>
      <c r="D93" s="23" t="s">
        <v>303</v>
      </c>
      <c r="E93" s="21" t="s">
        <v>20</v>
      </c>
      <c r="F93" s="22">
        <v>5</v>
      </c>
      <c r="G93" s="12" t="s">
        <v>110</v>
      </c>
      <c r="H93" s="18" t="s">
        <v>304</v>
      </c>
      <c r="I93" s="27">
        <v>4300</v>
      </c>
      <c r="J93" s="28">
        <v>1</v>
      </c>
      <c r="K93" s="21">
        <v>10</v>
      </c>
      <c r="L93" s="24">
        <v>90</v>
      </c>
      <c r="M93" s="25">
        <v>100</v>
      </c>
      <c r="N93" s="21">
        <v>30</v>
      </c>
      <c r="O93" s="15" t="s">
        <v>111</v>
      </c>
      <c r="P93" s="15" t="s">
        <v>33</v>
      </c>
      <c r="R93" s="6"/>
      <c r="S93" s="6"/>
      <c r="T93" s="6"/>
      <c r="U93" s="6"/>
      <c r="V93" s="6"/>
      <c r="W93" s="6"/>
    </row>
    <row r="94" spans="1:23" s="3" customFormat="1" ht="29" x14ac:dyDescent="0.35">
      <c r="A94" s="16" t="s">
        <v>306</v>
      </c>
      <c r="B94" s="9" t="s">
        <v>307</v>
      </c>
      <c r="C94" s="18" t="s">
        <v>71</v>
      </c>
      <c r="D94" s="15" t="s">
        <v>308</v>
      </c>
      <c r="E94" s="18" t="s">
        <v>20</v>
      </c>
      <c r="F94" s="19">
        <v>3</v>
      </c>
      <c r="G94" s="9" t="s">
        <v>309</v>
      </c>
      <c r="H94" s="18" t="s">
        <v>306</v>
      </c>
      <c r="I94" s="27" t="e">
        <f>#REF!-300</f>
        <v>#REF!</v>
      </c>
      <c r="J94" s="18">
        <v>1</v>
      </c>
      <c r="K94" s="18">
        <v>10</v>
      </c>
      <c r="L94" s="24">
        <v>-65.583800086169745</v>
      </c>
      <c r="M94" s="25">
        <v>-55.583800086169745</v>
      </c>
      <c r="N94" s="18"/>
      <c r="O94" s="15"/>
      <c r="P94" s="15" t="s">
        <v>33</v>
      </c>
      <c r="R94" s="4"/>
      <c r="S94" s="4"/>
      <c r="T94" s="4"/>
      <c r="U94" s="4"/>
      <c r="V94" s="4"/>
      <c r="W94" s="4"/>
    </row>
    <row r="95" spans="1:23" s="3" customFormat="1" ht="43.5" x14ac:dyDescent="0.35">
      <c r="A95" s="16" t="s">
        <v>310</v>
      </c>
      <c r="B95" s="9" t="s">
        <v>311</v>
      </c>
      <c r="C95" s="18" t="s">
        <v>18</v>
      </c>
      <c r="D95" s="15" t="s">
        <v>312</v>
      </c>
      <c r="E95" s="18" t="s">
        <v>20</v>
      </c>
      <c r="F95" s="19" t="s">
        <v>36</v>
      </c>
      <c r="G95" s="9" t="s">
        <v>141</v>
      </c>
      <c r="H95" s="18" t="s">
        <v>310</v>
      </c>
      <c r="I95" s="27">
        <v>776.25</v>
      </c>
      <c r="J95" s="18">
        <v>1</v>
      </c>
      <c r="K95" s="18">
        <v>10</v>
      </c>
      <c r="L95" s="24">
        <v>90</v>
      </c>
      <c r="M95" s="25">
        <v>100</v>
      </c>
      <c r="N95" s="18">
        <v>7</v>
      </c>
      <c r="O95" s="15" t="s">
        <v>142</v>
      </c>
      <c r="P95" s="15" t="s">
        <v>23</v>
      </c>
      <c r="R95" s="6"/>
      <c r="S95" s="6"/>
      <c r="T95" s="6"/>
      <c r="U95" s="6"/>
      <c r="V95" s="6"/>
      <c r="W95" s="6"/>
    </row>
    <row r="96" spans="1:23" s="3" customFormat="1" ht="43.5" x14ac:dyDescent="0.35">
      <c r="A96" s="16" t="s">
        <v>313</v>
      </c>
      <c r="B96" s="9" t="s">
        <v>311</v>
      </c>
      <c r="C96" s="18" t="s">
        <v>71</v>
      </c>
      <c r="D96" s="15" t="s">
        <v>314</v>
      </c>
      <c r="E96" s="18" t="s">
        <v>20</v>
      </c>
      <c r="F96" s="19" t="s">
        <v>262</v>
      </c>
      <c r="G96" s="9" t="s">
        <v>67</v>
      </c>
      <c r="H96" s="18" t="s">
        <v>313</v>
      </c>
      <c r="I96" s="27">
        <v>2445.5700000000002</v>
      </c>
      <c r="J96" s="18">
        <v>1</v>
      </c>
      <c r="K96" s="18">
        <v>10</v>
      </c>
      <c r="L96" s="24">
        <v>90</v>
      </c>
      <c r="M96" s="25">
        <v>100</v>
      </c>
      <c r="N96" s="18">
        <v>21</v>
      </c>
      <c r="O96" s="15" t="s">
        <v>68</v>
      </c>
      <c r="P96" s="15" t="s">
        <v>33</v>
      </c>
      <c r="R96" s="6"/>
      <c r="S96" s="6"/>
      <c r="T96" s="6"/>
      <c r="U96" s="6"/>
      <c r="V96" s="6"/>
      <c r="W96" s="6"/>
    </row>
    <row r="97" spans="1:23" s="3" customFormat="1" ht="43.5" x14ac:dyDescent="0.35">
      <c r="A97" s="16" t="s">
        <v>315</v>
      </c>
      <c r="B97" s="9" t="s">
        <v>311</v>
      </c>
      <c r="C97" s="18" t="s">
        <v>25</v>
      </c>
      <c r="D97" s="15" t="s">
        <v>312</v>
      </c>
      <c r="E97" s="18" t="s">
        <v>20</v>
      </c>
      <c r="F97" s="19" t="s">
        <v>36</v>
      </c>
      <c r="G97" s="9" t="s">
        <v>141</v>
      </c>
      <c r="H97" s="18" t="s">
        <v>315</v>
      </c>
      <c r="I97" s="27">
        <v>3105</v>
      </c>
      <c r="J97" s="18">
        <v>1</v>
      </c>
      <c r="K97" s="18">
        <v>10</v>
      </c>
      <c r="L97" s="24">
        <v>90</v>
      </c>
      <c r="M97" s="25">
        <v>100</v>
      </c>
      <c r="N97" s="18">
        <v>7</v>
      </c>
      <c r="O97" s="15" t="s">
        <v>142</v>
      </c>
      <c r="P97" s="15" t="s">
        <v>23</v>
      </c>
      <c r="R97" s="6"/>
      <c r="S97" s="6"/>
      <c r="T97" s="6"/>
      <c r="U97" s="6"/>
      <c r="V97" s="6"/>
      <c r="W97" s="6"/>
    </row>
    <row r="98" spans="1:23" s="3" customFormat="1" ht="43.5" x14ac:dyDescent="0.35">
      <c r="A98" s="16" t="s">
        <v>316</v>
      </c>
      <c r="B98" s="9" t="s">
        <v>317</v>
      </c>
      <c r="C98" s="18" t="s">
        <v>18</v>
      </c>
      <c r="D98" s="15" t="s">
        <v>318</v>
      </c>
      <c r="E98" s="18" t="s">
        <v>20</v>
      </c>
      <c r="F98" s="19" t="s">
        <v>262</v>
      </c>
      <c r="G98" s="9" t="s">
        <v>67</v>
      </c>
      <c r="H98" s="18" t="s">
        <v>316</v>
      </c>
      <c r="I98" s="27">
        <v>2583.86</v>
      </c>
      <c r="J98" s="18">
        <v>1</v>
      </c>
      <c r="K98" s="18">
        <v>10</v>
      </c>
      <c r="L98" s="24">
        <v>-309.00725475764904</v>
      </c>
      <c r="M98" s="25">
        <v>-299.00725475764904</v>
      </c>
      <c r="N98" s="18">
        <v>21</v>
      </c>
      <c r="O98" s="15" t="s">
        <v>68</v>
      </c>
      <c r="P98" s="15" t="s">
        <v>33</v>
      </c>
      <c r="R98" s="4"/>
      <c r="S98" s="4"/>
      <c r="T98" s="4"/>
      <c r="U98" s="4"/>
      <c r="V98" s="4"/>
      <c r="W98" s="4"/>
    </row>
    <row r="99" spans="1:23" s="3" customFormat="1" ht="43.5" x14ac:dyDescent="0.35">
      <c r="A99" s="16" t="s">
        <v>319</v>
      </c>
      <c r="B99" s="9" t="s">
        <v>317</v>
      </c>
      <c r="C99" s="18" t="s">
        <v>71</v>
      </c>
      <c r="D99" s="15" t="s">
        <v>318</v>
      </c>
      <c r="E99" s="18" t="s">
        <v>20</v>
      </c>
      <c r="F99" s="19" t="s">
        <v>320</v>
      </c>
      <c r="G99" s="9" t="s">
        <v>67</v>
      </c>
      <c r="H99" s="18" t="s">
        <v>319</v>
      </c>
      <c r="I99" s="27">
        <v>5167.72</v>
      </c>
      <c r="J99" s="18">
        <v>1</v>
      </c>
      <c r="K99" s="18">
        <v>10</v>
      </c>
      <c r="L99" s="24">
        <v>-81.116114036762141</v>
      </c>
      <c r="M99" s="25">
        <v>-71.116114036762141</v>
      </c>
      <c r="N99" s="18">
        <v>21</v>
      </c>
      <c r="O99" s="15" t="s">
        <v>68</v>
      </c>
      <c r="P99" s="15" t="s">
        <v>33</v>
      </c>
      <c r="R99" s="4"/>
      <c r="S99" s="4"/>
      <c r="T99" s="4"/>
      <c r="U99" s="4"/>
      <c r="V99" s="4"/>
      <c r="W99" s="4"/>
    </row>
    <row r="100" spans="1:23" s="3" customFormat="1" ht="29" x14ac:dyDescent="0.35">
      <c r="A100" s="16" t="s">
        <v>321</v>
      </c>
      <c r="B100" s="9" t="s">
        <v>322</v>
      </c>
      <c r="C100" s="18" t="s">
        <v>41</v>
      </c>
      <c r="D100" s="15" t="s">
        <v>323</v>
      </c>
      <c r="E100" s="18" t="s">
        <v>20</v>
      </c>
      <c r="F100" s="19">
        <v>20</v>
      </c>
      <c r="G100" s="9" t="s">
        <v>21</v>
      </c>
      <c r="H100" s="18" t="s">
        <v>321</v>
      </c>
      <c r="I100" s="27">
        <v>357.94</v>
      </c>
      <c r="J100" s="18">
        <v>1</v>
      </c>
      <c r="K100" s="18">
        <v>10</v>
      </c>
      <c r="L100" s="24">
        <v>90</v>
      </c>
      <c r="M100" s="25">
        <v>100</v>
      </c>
      <c r="N100" s="18">
        <v>10</v>
      </c>
      <c r="O100" s="15" t="s">
        <v>32</v>
      </c>
      <c r="P100" s="15" t="s">
        <v>23</v>
      </c>
      <c r="R100" s="6"/>
      <c r="S100" s="6"/>
      <c r="T100" s="6"/>
      <c r="U100" s="6"/>
      <c r="V100" s="6"/>
      <c r="W100" s="6"/>
    </row>
    <row r="101" spans="1:23" s="3" customFormat="1" ht="29" x14ac:dyDescent="0.35">
      <c r="A101" s="16" t="s">
        <v>324</v>
      </c>
      <c r="B101" s="9" t="s">
        <v>322</v>
      </c>
      <c r="C101" s="18" t="s">
        <v>18</v>
      </c>
      <c r="D101" s="15" t="s">
        <v>323</v>
      </c>
      <c r="E101" s="18" t="s">
        <v>20</v>
      </c>
      <c r="F101" s="19">
        <v>4</v>
      </c>
      <c r="G101" s="9" t="s">
        <v>21</v>
      </c>
      <c r="H101" s="18" t="s">
        <v>324</v>
      </c>
      <c r="I101" s="27">
        <v>1556.25</v>
      </c>
      <c r="J101" s="18">
        <v>1</v>
      </c>
      <c r="K101" s="18">
        <v>10</v>
      </c>
      <c r="L101" s="24">
        <v>90</v>
      </c>
      <c r="M101" s="25">
        <v>100</v>
      </c>
      <c r="N101" s="18">
        <v>10</v>
      </c>
      <c r="O101" s="15" t="s">
        <v>32</v>
      </c>
      <c r="P101" s="15" t="s">
        <v>23</v>
      </c>
      <c r="R101" s="6"/>
      <c r="S101" s="6"/>
      <c r="T101" s="6"/>
      <c r="U101" s="6"/>
      <c r="V101" s="6"/>
      <c r="W101" s="6"/>
    </row>
    <row r="102" spans="1:23" s="3" customFormat="1" ht="29" x14ac:dyDescent="0.35">
      <c r="A102" s="16" t="s">
        <v>325</v>
      </c>
      <c r="B102" s="9" t="s">
        <v>326</v>
      </c>
      <c r="C102" s="18" t="s">
        <v>25</v>
      </c>
      <c r="D102" s="15" t="s">
        <v>327</v>
      </c>
      <c r="E102" s="18" t="s">
        <v>20</v>
      </c>
      <c r="F102" s="19">
        <v>5</v>
      </c>
      <c r="G102" s="9" t="s">
        <v>91</v>
      </c>
      <c r="H102" s="18" t="s">
        <v>325</v>
      </c>
      <c r="I102" s="27" t="s">
        <v>731</v>
      </c>
      <c r="J102" s="18">
        <v>1</v>
      </c>
      <c r="K102" s="18">
        <v>10</v>
      </c>
      <c r="L102" s="24">
        <v>90</v>
      </c>
      <c r="M102" s="25">
        <v>100</v>
      </c>
      <c r="N102" s="18">
        <v>20</v>
      </c>
      <c r="O102" s="15" t="s">
        <v>92</v>
      </c>
      <c r="P102" s="15" t="s">
        <v>33</v>
      </c>
      <c r="R102" s="6"/>
      <c r="S102" s="6"/>
      <c r="T102" s="6"/>
      <c r="U102" s="6"/>
      <c r="V102" s="6"/>
      <c r="W102" s="6"/>
    </row>
    <row r="103" spans="1:23" s="3" customFormat="1" ht="43.5" x14ac:dyDescent="0.35">
      <c r="A103" s="17" t="s">
        <v>328</v>
      </c>
      <c r="B103" s="9" t="s">
        <v>329</v>
      </c>
      <c r="C103" s="18" t="s">
        <v>25</v>
      </c>
      <c r="D103" s="15" t="s">
        <v>330</v>
      </c>
      <c r="E103" s="18" t="s">
        <v>20</v>
      </c>
      <c r="F103" s="19"/>
      <c r="G103" s="9" t="s">
        <v>59</v>
      </c>
      <c r="H103" s="15" t="s">
        <v>328</v>
      </c>
      <c r="I103" s="27">
        <v>2023.54</v>
      </c>
      <c r="J103" s="18">
        <v>1</v>
      </c>
      <c r="K103" s="18">
        <v>10</v>
      </c>
      <c r="L103" s="24">
        <v>84.04760775759874</v>
      </c>
      <c r="M103" s="25">
        <v>94.04760775759874</v>
      </c>
      <c r="N103" s="18">
        <v>15</v>
      </c>
      <c r="O103" s="15" t="s">
        <v>60</v>
      </c>
      <c r="P103" s="15" t="s">
        <v>33</v>
      </c>
      <c r="R103" s="4"/>
      <c r="S103" s="4"/>
      <c r="T103" s="4"/>
      <c r="U103" s="4"/>
      <c r="V103" s="4"/>
      <c r="W103" s="4"/>
    </row>
    <row r="104" spans="1:23" s="3" customFormat="1" ht="29" x14ac:dyDescent="0.35">
      <c r="A104" s="16" t="s">
        <v>331</v>
      </c>
      <c r="B104" s="9" t="s">
        <v>332</v>
      </c>
      <c r="C104" s="18" t="s">
        <v>18</v>
      </c>
      <c r="D104" s="15" t="s">
        <v>333</v>
      </c>
      <c r="E104" s="18" t="s">
        <v>20</v>
      </c>
      <c r="F104" s="19">
        <v>50</v>
      </c>
      <c r="G104" s="9" t="s">
        <v>182</v>
      </c>
      <c r="H104" s="18" t="s">
        <v>331</v>
      </c>
      <c r="I104" s="27">
        <v>1854.22</v>
      </c>
      <c r="J104" s="18">
        <v>1</v>
      </c>
      <c r="K104" s="18">
        <v>10</v>
      </c>
      <c r="L104" s="24">
        <v>90</v>
      </c>
      <c r="M104" s="25">
        <v>100</v>
      </c>
      <c r="N104" s="18">
        <v>30</v>
      </c>
      <c r="O104" s="15" t="s">
        <v>205</v>
      </c>
      <c r="P104" s="15" t="s">
        <v>33</v>
      </c>
      <c r="R104" s="6"/>
      <c r="S104" s="6"/>
      <c r="T104" s="6"/>
      <c r="U104" s="6"/>
      <c r="V104" s="6"/>
      <c r="W104" s="6"/>
    </row>
    <row r="105" spans="1:23" s="3" customFormat="1" ht="29" x14ac:dyDescent="0.35">
      <c r="A105" s="16" t="s">
        <v>334</v>
      </c>
      <c r="B105" s="9" t="s">
        <v>335</v>
      </c>
      <c r="C105" s="18" t="s">
        <v>71</v>
      </c>
      <c r="D105" s="15" t="s">
        <v>336</v>
      </c>
      <c r="E105" s="21" t="s">
        <v>20</v>
      </c>
      <c r="F105" s="22">
        <v>10</v>
      </c>
      <c r="G105" s="12" t="s">
        <v>110</v>
      </c>
      <c r="H105" s="18" t="s">
        <v>334</v>
      </c>
      <c r="I105" s="27">
        <v>3150</v>
      </c>
      <c r="J105" s="28">
        <v>1</v>
      </c>
      <c r="K105" s="21">
        <v>10</v>
      </c>
      <c r="L105" s="24">
        <v>90</v>
      </c>
      <c r="M105" s="25">
        <v>100</v>
      </c>
      <c r="N105" s="21">
        <v>30</v>
      </c>
      <c r="O105" s="28" t="s">
        <v>225</v>
      </c>
      <c r="P105" s="28" t="s">
        <v>33</v>
      </c>
      <c r="R105" s="6"/>
      <c r="S105" s="6"/>
      <c r="T105" s="6"/>
      <c r="U105" s="6"/>
      <c r="V105" s="6"/>
      <c r="W105" s="6"/>
    </row>
    <row r="106" spans="1:23" s="3" customFormat="1" ht="29" x14ac:dyDescent="0.35">
      <c r="A106" s="16" t="s">
        <v>337</v>
      </c>
      <c r="B106" s="9" t="s">
        <v>335</v>
      </c>
      <c r="C106" s="18" t="s">
        <v>25</v>
      </c>
      <c r="D106" s="15" t="s">
        <v>336</v>
      </c>
      <c r="E106" s="21" t="s">
        <v>20</v>
      </c>
      <c r="F106" s="22">
        <v>5</v>
      </c>
      <c r="G106" s="12" t="s">
        <v>110</v>
      </c>
      <c r="H106" s="18" t="s">
        <v>337</v>
      </c>
      <c r="I106" s="27">
        <v>6300</v>
      </c>
      <c r="J106" s="28">
        <v>1</v>
      </c>
      <c r="K106" s="21">
        <v>10</v>
      </c>
      <c r="L106" s="24">
        <v>90</v>
      </c>
      <c r="M106" s="25">
        <v>100</v>
      </c>
      <c r="N106" s="21">
        <v>30</v>
      </c>
      <c r="O106" s="28" t="s">
        <v>225</v>
      </c>
      <c r="P106" s="28" t="s">
        <v>33</v>
      </c>
      <c r="R106" s="6"/>
      <c r="S106" s="6"/>
      <c r="T106" s="6"/>
      <c r="U106" s="6"/>
      <c r="V106" s="6"/>
      <c r="W106" s="6"/>
    </row>
    <row r="107" spans="1:23" s="3" customFormat="1" ht="43.5" x14ac:dyDescent="0.35">
      <c r="A107" s="16" t="s">
        <v>338</v>
      </c>
      <c r="B107" s="9" t="s">
        <v>339</v>
      </c>
      <c r="C107" s="18" t="s">
        <v>189</v>
      </c>
      <c r="D107" s="15" t="s">
        <v>340</v>
      </c>
      <c r="E107" s="18" t="s">
        <v>20</v>
      </c>
      <c r="F107" s="19">
        <v>10</v>
      </c>
      <c r="G107" s="9" t="s">
        <v>31</v>
      </c>
      <c r="H107" s="18" t="s">
        <v>338</v>
      </c>
      <c r="I107" s="27">
        <v>886</v>
      </c>
      <c r="J107" s="18">
        <v>1</v>
      </c>
      <c r="K107" s="18">
        <v>10</v>
      </c>
      <c r="L107" s="24">
        <v>67.924528301886795</v>
      </c>
      <c r="M107" s="25">
        <v>77.924528301886795</v>
      </c>
      <c r="N107" s="18">
        <v>10</v>
      </c>
      <c r="O107" s="15" t="s">
        <v>32</v>
      </c>
      <c r="P107" s="15" t="s">
        <v>33</v>
      </c>
      <c r="R107" s="4"/>
      <c r="S107" s="4"/>
      <c r="T107" s="4"/>
      <c r="U107" s="4"/>
      <c r="V107" s="4"/>
      <c r="W107" s="4"/>
    </row>
    <row r="108" spans="1:23" s="3" customFormat="1" ht="43.5" x14ac:dyDescent="0.35">
      <c r="A108" s="16" t="s">
        <v>341</v>
      </c>
      <c r="B108" s="9" t="s">
        <v>342</v>
      </c>
      <c r="C108" s="18" t="s">
        <v>343</v>
      </c>
      <c r="D108" s="15" t="s">
        <v>344</v>
      </c>
      <c r="E108" s="18" t="s">
        <v>20</v>
      </c>
      <c r="F108" s="19">
        <v>10</v>
      </c>
      <c r="G108" s="9" t="s">
        <v>21</v>
      </c>
      <c r="H108" s="18" t="s">
        <v>341</v>
      </c>
      <c r="I108" s="27">
        <v>261.63</v>
      </c>
      <c r="J108" s="18">
        <v>1</v>
      </c>
      <c r="K108" s="18">
        <v>10</v>
      </c>
      <c r="L108" s="24">
        <v>90</v>
      </c>
      <c r="M108" s="25">
        <v>100</v>
      </c>
      <c r="N108" s="18">
        <v>10</v>
      </c>
      <c r="O108" s="15" t="s">
        <v>22</v>
      </c>
      <c r="P108" s="15" t="s">
        <v>23</v>
      </c>
      <c r="R108" s="4"/>
      <c r="S108" s="4"/>
      <c r="T108" s="4"/>
      <c r="U108" s="4"/>
      <c r="V108" s="4"/>
      <c r="W108" s="4"/>
    </row>
    <row r="109" spans="1:23" s="3" customFormat="1" ht="29" x14ac:dyDescent="0.35">
      <c r="A109" s="16" t="s">
        <v>345</v>
      </c>
      <c r="B109" s="9" t="s">
        <v>346</v>
      </c>
      <c r="C109" s="18" t="s">
        <v>71</v>
      </c>
      <c r="D109" s="15" t="s">
        <v>347</v>
      </c>
      <c r="E109" s="18" t="s">
        <v>20</v>
      </c>
      <c r="F109" s="19">
        <v>5</v>
      </c>
      <c r="G109" s="9" t="s">
        <v>91</v>
      </c>
      <c r="H109" s="18" t="s">
        <v>345</v>
      </c>
      <c r="I109" s="27" t="s">
        <v>732</v>
      </c>
      <c r="J109" s="18">
        <v>1</v>
      </c>
      <c r="K109" s="18">
        <v>10</v>
      </c>
      <c r="L109" s="24">
        <v>51.511304315440775</v>
      </c>
      <c r="M109" s="25">
        <v>61.511304315440775</v>
      </c>
      <c r="N109" s="18">
        <v>20</v>
      </c>
      <c r="O109" s="15" t="s">
        <v>92</v>
      </c>
      <c r="P109" s="15" t="s">
        <v>33</v>
      </c>
      <c r="R109" s="4"/>
      <c r="S109" s="4"/>
      <c r="T109" s="4"/>
      <c r="U109" s="4"/>
      <c r="V109" s="4"/>
      <c r="W109" s="4"/>
    </row>
    <row r="110" spans="1:23" s="3" customFormat="1" ht="29" x14ac:dyDescent="0.35">
      <c r="A110" s="16" t="s">
        <v>348</v>
      </c>
      <c r="B110" s="9" t="s">
        <v>349</v>
      </c>
      <c r="C110" s="18" t="s">
        <v>41</v>
      </c>
      <c r="D110" s="15" t="s">
        <v>350</v>
      </c>
      <c r="E110" s="18" t="s">
        <v>20</v>
      </c>
      <c r="F110" s="19">
        <v>20</v>
      </c>
      <c r="G110" s="9" t="s">
        <v>21</v>
      </c>
      <c r="H110" s="18" t="s">
        <v>348</v>
      </c>
      <c r="I110" s="27">
        <v>323.44</v>
      </c>
      <c r="J110" s="18">
        <v>1</v>
      </c>
      <c r="K110" s="18">
        <v>10</v>
      </c>
      <c r="L110" s="24">
        <v>90</v>
      </c>
      <c r="M110" s="25">
        <v>100</v>
      </c>
      <c r="N110" s="18">
        <v>10</v>
      </c>
      <c r="O110" s="15" t="s">
        <v>32</v>
      </c>
      <c r="P110" s="15" t="s">
        <v>23</v>
      </c>
      <c r="R110" s="6"/>
      <c r="S110" s="6"/>
      <c r="T110" s="6"/>
      <c r="U110" s="6"/>
      <c r="V110" s="6"/>
      <c r="W110" s="6"/>
    </row>
    <row r="111" spans="1:23" s="3" customFormat="1" ht="29" x14ac:dyDescent="0.35">
      <c r="A111" s="16" t="s">
        <v>351</v>
      </c>
      <c r="B111" s="9" t="s">
        <v>349</v>
      </c>
      <c r="C111" s="18" t="s">
        <v>18</v>
      </c>
      <c r="D111" s="15" t="s">
        <v>350</v>
      </c>
      <c r="E111" s="18" t="s">
        <v>20</v>
      </c>
      <c r="F111" s="19">
        <v>4</v>
      </c>
      <c r="G111" s="9" t="s">
        <v>21</v>
      </c>
      <c r="H111" s="18" t="s">
        <v>351</v>
      </c>
      <c r="I111" s="27">
        <v>1406.25</v>
      </c>
      <c r="J111" s="18">
        <v>1</v>
      </c>
      <c r="K111" s="18">
        <v>10</v>
      </c>
      <c r="L111" s="24">
        <v>90</v>
      </c>
      <c r="M111" s="25">
        <v>100</v>
      </c>
      <c r="N111" s="18">
        <v>10</v>
      </c>
      <c r="O111" s="15" t="s">
        <v>32</v>
      </c>
      <c r="P111" s="15" t="s">
        <v>23</v>
      </c>
      <c r="R111" s="6"/>
      <c r="S111" s="6"/>
      <c r="T111" s="6"/>
      <c r="U111" s="6"/>
      <c r="V111" s="6"/>
      <c r="W111" s="6"/>
    </row>
    <row r="112" spans="1:23" s="3" customFormat="1" ht="29" x14ac:dyDescent="0.35">
      <c r="A112" s="16" t="s">
        <v>352</v>
      </c>
      <c r="B112" s="9" t="s">
        <v>349</v>
      </c>
      <c r="C112" s="18" t="s">
        <v>25</v>
      </c>
      <c r="D112" s="15" t="s">
        <v>350</v>
      </c>
      <c r="E112" s="18" t="s">
        <v>20</v>
      </c>
      <c r="F112" s="19">
        <v>1</v>
      </c>
      <c r="G112" s="9" t="s">
        <v>21</v>
      </c>
      <c r="H112" s="18" t="s">
        <v>352</v>
      </c>
      <c r="I112" s="27">
        <v>6088.24</v>
      </c>
      <c r="J112" s="18">
        <v>1</v>
      </c>
      <c r="K112" s="18">
        <v>10</v>
      </c>
      <c r="L112" s="24">
        <v>31.102826086956529</v>
      </c>
      <c r="M112" s="25">
        <v>41.102826086956526</v>
      </c>
      <c r="N112" s="18">
        <v>10</v>
      </c>
      <c r="O112" s="15" t="s">
        <v>32</v>
      </c>
      <c r="P112" s="15" t="s">
        <v>23</v>
      </c>
      <c r="R112" s="4"/>
      <c r="S112" s="4"/>
      <c r="T112" s="4"/>
      <c r="U112" s="4"/>
      <c r="V112" s="4"/>
      <c r="W112" s="4"/>
    </row>
    <row r="113" spans="1:23" s="3" customFormat="1" ht="43.5" x14ac:dyDescent="0.35">
      <c r="A113" s="16" t="s">
        <v>353</v>
      </c>
      <c r="B113" s="9" t="s">
        <v>354</v>
      </c>
      <c r="C113" s="18" t="s">
        <v>18</v>
      </c>
      <c r="D113" s="15" t="s">
        <v>355</v>
      </c>
      <c r="E113" s="18" t="s">
        <v>20</v>
      </c>
      <c r="F113" s="19">
        <v>4</v>
      </c>
      <c r="G113" s="9" t="s">
        <v>21</v>
      </c>
      <c r="H113" s="18" t="s">
        <v>353</v>
      </c>
      <c r="I113" s="27">
        <v>1437.5</v>
      </c>
      <c r="J113" s="18">
        <v>1</v>
      </c>
      <c r="K113" s="18">
        <v>10</v>
      </c>
      <c r="L113" s="24">
        <v>90</v>
      </c>
      <c r="M113" s="25">
        <v>100</v>
      </c>
      <c r="N113" s="18">
        <v>10</v>
      </c>
      <c r="O113" s="15" t="s">
        <v>22</v>
      </c>
      <c r="P113" s="15" t="s">
        <v>23</v>
      </c>
      <c r="R113" s="6"/>
      <c r="S113" s="6"/>
      <c r="T113" s="6"/>
      <c r="U113" s="6"/>
      <c r="V113" s="6"/>
      <c r="W113" s="6"/>
    </row>
    <row r="114" spans="1:23" s="3" customFormat="1" ht="43.5" x14ac:dyDescent="0.35">
      <c r="A114" s="16" t="s">
        <v>356</v>
      </c>
      <c r="B114" s="9" t="s">
        <v>354</v>
      </c>
      <c r="C114" s="18" t="s">
        <v>25</v>
      </c>
      <c r="D114" s="15" t="s">
        <v>355</v>
      </c>
      <c r="E114" s="18" t="s">
        <v>20</v>
      </c>
      <c r="F114" s="19">
        <v>1</v>
      </c>
      <c r="G114" s="9" t="s">
        <v>21</v>
      </c>
      <c r="H114" s="18" t="s">
        <v>356</v>
      </c>
      <c r="I114" s="27">
        <v>5750</v>
      </c>
      <c r="J114" s="18">
        <v>1</v>
      </c>
      <c r="K114" s="18">
        <v>10</v>
      </c>
      <c r="L114" s="24">
        <v>90</v>
      </c>
      <c r="M114" s="25">
        <v>100</v>
      </c>
      <c r="N114" s="18">
        <v>10</v>
      </c>
      <c r="O114" s="15" t="s">
        <v>22</v>
      </c>
      <c r="P114" s="15" t="s">
        <v>23</v>
      </c>
      <c r="R114" s="6"/>
      <c r="S114" s="6"/>
      <c r="T114" s="6"/>
      <c r="U114" s="6"/>
      <c r="V114" s="6"/>
      <c r="W114" s="6"/>
    </row>
    <row r="115" spans="1:23" s="3" customFormat="1" ht="43.5" x14ac:dyDescent="0.35">
      <c r="A115" s="16" t="s">
        <v>357</v>
      </c>
      <c r="B115" s="9" t="s">
        <v>358</v>
      </c>
      <c r="C115" s="18" t="s">
        <v>25</v>
      </c>
      <c r="D115" s="15" t="s">
        <v>355</v>
      </c>
      <c r="E115" s="18" t="s">
        <v>20</v>
      </c>
      <c r="F115" s="19">
        <v>1</v>
      </c>
      <c r="G115" s="9" t="s">
        <v>21</v>
      </c>
      <c r="H115" s="18" t="s">
        <v>357</v>
      </c>
      <c r="I115" s="27">
        <v>5280.61</v>
      </c>
      <c r="J115" s="18">
        <v>1</v>
      </c>
      <c r="K115" s="18">
        <v>10</v>
      </c>
      <c r="L115" s="24">
        <v>90</v>
      </c>
      <c r="M115" s="25">
        <v>100</v>
      </c>
      <c r="N115" s="18">
        <v>10</v>
      </c>
      <c r="O115" s="15" t="s">
        <v>22</v>
      </c>
      <c r="P115" s="15" t="s">
        <v>23</v>
      </c>
      <c r="R115" s="4"/>
      <c r="S115" s="4"/>
      <c r="T115" s="4"/>
      <c r="U115" s="4"/>
      <c r="V115" s="4"/>
      <c r="W115" s="4"/>
    </row>
    <row r="116" spans="1:23" s="3" customFormat="1" ht="43.5" x14ac:dyDescent="0.35">
      <c r="A116" s="16" t="s">
        <v>359</v>
      </c>
      <c r="B116" s="9" t="s">
        <v>358</v>
      </c>
      <c r="C116" s="18" t="s">
        <v>27</v>
      </c>
      <c r="D116" s="15" t="s">
        <v>355</v>
      </c>
      <c r="E116" s="18" t="s">
        <v>20</v>
      </c>
      <c r="F116" s="19">
        <v>1</v>
      </c>
      <c r="G116" s="9" t="s">
        <v>21</v>
      </c>
      <c r="H116" s="18" t="s">
        <v>359</v>
      </c>
      <c r="I116" s="27">
        <v>5720.66</v>
      </c>
      <c r="J116" s="18">
        <v>1</v>
      </c>
      <c r="K116" s="18">
        <v>10</v>
      </c>
      <c r="L116" s="24">
        <v>-78.758424509858116</v>
      </c>
      <c r="M116" s="25">
        <v>-68.758424509858116</v>
      </c>
      <c r="N116" s="18">
        <v>10</v>
      </c>
      <c r="O116" s="15" t="s">
        <v>22</v>
      </c>
      <c r="P116" s="15" t="s">
        <v>23</v>
      </c>
      <c r="R116" s="4"/>
      <c r="S116" s="4"/>
      <c r="T116" s="4"/>
      <c r="U116" s="4"/>
      <c r="V116" s="4"/>
      <c r="W116" s="4"/>
    </row>
    <row r="117" spans="1:23" s="3" customFormat="1" ht="43.5" x14ac:dyDescent="0.35">
      <c r="A117" s="16" t="s">
        <v>360</v>
      </c>
      <c r="B117" s="9" t="s">
        <v>361</v>
      </c>
      <c r="C117" s="18" t="s">
        <v>18</v>
      </c>
      <c r="D117" s="15" t="s">
        <v>355</v>
      </c>
      <c r="E117" s="18" t="s">
        <v>20</v>
      </c>
      <c r="F117" s="19">
        <v>4</v>
      </c>
      <c r="G117" s="9" t="s">
        <v>21</v>
      </c>
      <c r="H117" s="18" t="s">
        <v>360</v>
      </c>
      <c r="I117" s="27">
        <v>1320.15</v>
      </c>
      <c r="J117" s="18">
        <v>1</v>
      </c>
      <c r="K117" s="18">
        <v>10</v>
      </c>
      <c r="L117" s="24">
        <v>90</v>
      </c>
      <c r="M117" s="25">
        <v>100</v>
      </c>
      <c r="N117" s="18">
        <v>10</v>
      </c>
      <c r="O117" s="15" t="s">
        <v>22</v>
      </c>
      <c r="P117" s="15" t="s">
        <v>23</v>
      </c>
      <c r="R117" s="4"/>
      <c r="S117" s="4"/>
      <c r="T117" s="4"/>
      <c r="U117" s="4"/>
      <c r="V117" s="4"/>
      <c r="W117" s="4"/>
    </row>
    <row r="118" spans="1:23" s="3" customFormat="1" ht="29" x14ac:dyDescent="0.35">
      <c r="A118" s="16" t="s">
        <v>362</v>
      </c>
      <c r="B118" s="9" t="s">
        <v>363</v>
      </c>
      <c r="C118" s="18" t="s">
        <v>41</v>
      </c>
      <c r="D118" s="15" t="s">
        <v>364</v>
      </c>
      <c r="E118" s="18" t="s">
        <v>20</v>
      </c>
      <c r="F118" s="19">
        <v>10</v>
      </c>
      <c r="G118" s="9" t="s">
        <v>191</v>
      </c>
      <c r="H118" s="18" t="s">
        <v>362</v>
      </c>
      <c r="I118" s="27">
        <v>362.5</v>
      </c>
      <c r="J118" s="18">
        <v>1</v>
      </c>
      <c r="K118" s="18">
        <v>10</v>
      </c>
      <c r="L118" s="24">
        <v>76.296884933248577</v>
      </c>
      <c r="M118" s="25">
        <v>86.296884933248577</v>
      </c>
      <c r="N118" s="18" t="s">
        <v>192</v>
      </c>
      <c r="O118" s="15" t="s">
        <v>146</v>
      </c>
      <c r="P118" s="15" t="s">
        <v>33</v>
      </c>
      <c r="R118" s="4"/>
      <c r="S118" s="4"/>
      <c r="T118" s="4"/>
      <c r="U118" s="4"/>
      <c r="V118" s="4"/>
      <c r="W118" s="4"/>
    </row>
    <row r="119" spans="1:23" s="3" customFormat="1" ht="29" x14ac:dyDescent="0.35">
      <c r="A119" s="16" t="s">
        <v>365</v>
      </c>
      <c r="B119" s="9" t="s">
        <v>366</v>
      </c>
      <c r="C119" s="18" t="s">
        <v>18</v>
      </c>
      <c r="D119" s="15" t="s">
        <v>367</v>
      </c>
      <c r="E119" s="18" t="s">
        <v>20</v>
      </c>
      <c r="F119" s="19">
        <v>4</v>
      </c>
      <c r="G119" s="9" t="s">
        <v>21</v>
      </c>
      <c r="H119" s="18" t="s">
        <v>365</v>
      </c>
      <c r="I119" s="27">
        <v>1506.09</v>
      </c>
      <c r="J119" s="18">
        <v>1</v>
      </c>
      <c r="K119" s="18">
        <v>10</v>
      </c>
      <c r="L119" s="24">
        <v>27.879940744730991</v>
      </c>
      <c r="M119" s="25">
        <v>37.879940744730987</v>
      </c>
      <c r="N119" s="18">
        <v>10</v>
      </c>
      <c r="O119" s="15" t="s">
        <v>195</v>
      </c>
      <c r="P119" s="15" t="s">
        <v>23</v>
      </c>
      <c r="R119" s="4"/>
      <c r="S119" s="4"/>
      <c r="T119" s="4"/>
      <c r="U119" s="4"/>
      <c r="V119" s="4"/>
      <c r="W119" s="4"/>
    </row>
    <row r="120" spans="1:23" s="3" customFormat="1" ht="43.5" x14ac:dyDescent="0.35">
      <c r="A120" s="16" t="s">
        <v>368</v>
      </c>
      <c r="B120" s="9" t="s">
        <v>369</v>
      </c>
      <c r="C120" s="18" t="s">
        <v>18</v>
      </c>
      <c r="D120" s="15" t="s">
        <v>370</v>
      </c>
      <c r="E120" s="18" t="s">
        <v>20</v>
      </c>
      <c r="F120" s="19">
        <v>4</v>
      </c>
      <c r="G120" s="9" t="s">
        <v>21</v>
      </c>
      <c r="H120" s="18" t="s">
        <v>368</v>
      </c>
      <c r="I120" s="27">
        <v>888.06</v>
      </c>
      <c r="J120" s="18">
        <v>1</v>
      </c>
      <c r="K120" s="18">
        <v>10</v>
      </c>
      <c r="L120" s="24">
        <v>73.432800000000015</v>
      </c>
      <c r="M120" s="25">
        <v>83.432800000000015</v>
      </c>
      <c r="N120" s="18">
        <v>10</v>
      </c>
      <c r="O120" s="15" t="s">
        <v>22</v>
      </c>
      <c r="P120" s="15" t="s">
        <v>23</v>
      </c>
      <c r="R120" s="4"/>
      <c r="S120" s="4"/>
      <c r="T120" s="4"/>
      <c r="U120" s="4"/>
      <c r="V120" s="4"/>
      <c r="W120" s="4"/>
    </row>
    <row r="121" spans="1:23" s="3" customFormat="1" ht="43.5" x14ac:dyDescent="0.35">
      <c r="A121" s="16" t="s">
        <v>371</v>
      </c>
      <c r="B121" s="9" t="s">
        <v>372</v>
      </c>
      <c r="C121" s="18" t="s">
        <v>25</v>
      </c>
      <c r="D121" s="15" t="s">
        <v>370</v>
      </c>
      <c r="E121" s="18" t="s">
        <v>20</v>
      </c>
      <c r="F121" s="19">
        <v>1</v>
      </c>
      <c r="G121" s="9" t="s">
        <v>21</v>
      </c>
      <c r="H121" s="18" t="s">
        <v>371</v>
      </c>
      <c r="I121" s="27">
        <v>3373.33</v>
      </c>
      <c r="J121" s="18">
        <v>1</v>
      </c>
      <c r="K121" s="18">
        <v>10</v>
      </c>
      <c r="L121" s="24">
        <v>78.8001</v>
      </c>
      <c r="M121" s="25">
        <v>88.8001</v>
      </c>
      <c r="N121" s="18">
        <v>10</v>
      </c>
      <c r="O121" s="15" t="s">
        <v>22</v>
      </c>
      <c r="P121" s="15" t="s">
        <v>23</v>
      </c>
      <c r="R121" s="4"/>
      <c r="S121" s="4"/>
      <c r="T121" s="4"/>
      <c r="U121" s="4"/>
      <c r="V121" s="4"/>
      <c r="W121" s="4"/>
    </row>
    <row r="122" spans="1:23" s="3" customFormat="1" ht="58" x14ac:dyDescent="0.35">
      <c r="A122" s="16" t="s">
        <v>373</v>
      </c>
      <c r="B122" s="9" t="s">
        <v>374</v>
      </c>
      <c r="C122" s="18" t="s">
        <v>77</v>
      </c>
      <c r="D122" s="15" t="s">
        <v>375</v>
      </c>
      <c r="E122" s="18" t="s">
        <v>20</v>
      </c>
      <c r="F122" s="19" t="s">
        <v>376</v>
      </c>
      <c r="G122" s="9" t="s">
        <v>67</v>
      </c>
      <c r="H122" s="18" t="s">
        <v>373</v>
      </c>
      <c r="I122" s="27">
        <v>2438.29</v>
      </c>
      <c r="J122" s="18">
        <v>1</v>
      </c>
      <c r="K122" s="18">
        <v>10</v>
      </c>
      <c r="L122" s="24">
        <v>90</v>
      </c>
      <c r="M122" s="25">
        <v>100</v>
      </c>
      <c r="N122" s="18">
        <v>21</v>
      </c>
      <c r="O122" s="15" t="s">
        <v>68</v>
      </c>
      <c r="P122" s="15" t="s">
        <v>33</v>
      </c>
      <c r="R122" s="4"/>
      <c r="S122" s="4"/>
      <c r="T122" s="4"/>
      <c r="U122" s="4"/>
      <c r="V122" s="4"/>
      <c r="W122" s="4"/>
    </row>
    <row r="123" spans="1:23" s="3" customFormat="1" ht="72.5" x14ac:dyDescent="0.35">
      <c r="A123" s="16" t="s">
        <v>377</v>
      </c>
      <c r="B123" s="9" t="s">
        <v>378</v>
      </c>
      <c r="C123" s="18" t="s">
        <v>198</v>
      </c>
      <c r="D123" s="15" t="s">
        <v>379</v>
      </c>
      <c r="E123" s="18" t="s">
        <v>20</v>
      </c>
      <c r="F123" s="19">
        <v>1</v>
      </c>
      <c r="G123" s="9" t="s">
        <v>21</v>
      </c>
      <c r="H123" s="18" t="s">
        <v>377</v>
      </c>
      <c r="I123" s="27">
        <v>3625</v>
      </c>
      <c r="J123" s="18">
        <v>1</v>
      </c>
      <c r="K123" s="18">
        <v>10</v>
      </c>
      <c r="L123" s="24">
        <v>90</v>
      </c>
      <c r="M123" s="25">
        <v>100</v>
      </c>
      <c r="N123" s="18">
        <v>10</v>
      </c>
      <c r="O123" s="15" t="s">
        <v>106</v>
      </c>
      <c r="P123" s="15" t="s">
        <v>23</v>
      </c>
      <c r="R123" s="6"/>
      <c r="S123" s="6"/>
      <c r="T123" s="6"/>
      <c r="U123" s="6"/>
      <c r="V123" s="6"/>
      <c r="W123" s="6"/>
    </row>
    <row r="124" spans="1:23" s="3" customFormat="1" ht="72.5" x14ac:dyDescent="0.35">
      <c r="A124" s="16" t="s">
        <v>380</v>
      </c>
      <c r="B124" s="9" t="s">
        <v>378</v>
      </c>
      <c r="C124" s="18" t="s">
        <v>77</v>
      </c>
      <c r="D124" s="15" t="s">
        <v>379</v>
      </c>
      <c r="E124" s="18" t="s">
        <v>20</v>
      </c>
      <c r="F124" s="19">
        <v>1</v>
      </c>
      <c r="G124" s="9" t="s">
        <v>21</v>
      </c>
      <c r="H124" s="18" t="s">
        <v>380</v>
      </c>
      <c r="I124" s="27">
        <v>4253.83</v>
      </c>
      <c r="J124" s="18">
        <v>1</v>
      </c>
      <c r="K124" s="18">
        <v>10</v>
      </c>
      <c r="L124" s="24">
        <v>-12.41037728737065</v>
      </c>
      <c r="M124" s="25">
        <v>-2.4103772873706504</v>
      </c>
      <c r="N124" s="18">
        <v>10</v>
      </c>
      <c r="O124" s="15" t="s">
        <v>106</v>
      </c>
      <c r="P124" s="15" t="s">
        <v>23</v>
      </c>
      <c r="R124" s="4"/>
      <c r="S124" s="4"/>
      <c r="T124" s="4"/>
      <c r="U124" s="4"/>
      <c r="V124" s="4"/>
      <c r="W124" s="4"/>
    </row>
    <row r="125" spans="1:23" s="3" customFormat="1" ht="87" x14ac:dyDescent="0.35">
      <c r="A125" s="16" t="s">
        <v>381</v>
      </c>
      <c r="B125" s="9" t="s">
        <v>382</v>
      </c>
      <c r="C125" s="18" t="s">
        <v>18</v>
      </c>
      <c r="D125" s="15" t="s">
        <v>383</v>
      </c>
      <c r="E125" s="18" t="s">
        <v>20</v>
      </c>
      <c r="F125" s="19" t="s">
        <v>384</v>
      </c>
      <c r="G125" s="9" t="s">
        <v>385</v>
      </c>
      <c r="H125" s="18" t="s">
        <v>381</v>
      </c>
      <c r="I125" s="27">
        <v>1656.1</v>
      </c>
      <c r="J125" s="18">
        <v>1</v>
      </c>
      <c r="K125" s="18">
        <v>10</v>
      </c>
      <c r="L125" s="24">
        <v>88.921358490566035</v>
      </c>
      <c r="M125" s="25">
        <v>98.921358490566035</v>
      </c>
      <c r="N125" s="18">
        <v>5</v>
      </c>
      <c r="O125" s="15" t="s">
        <v>386</v>
      </c>
      <c r="P125" s="15" t="s">
        <v>33</v>
      </c>
      <c r="R125" s="4"/>
      <c r="S125" s="4"/>
      <c r="T125" s="4"/>
      <c r="U125" s="4"/>
      <c r="V125" s="4"/>
      <c r="W125" s="4"/>
    </row>
    <row r="126" spans="1:23" s="3" customFormat="1" ht="58" x14ac:dyDescent="0.35">
      <c r="A126" s="16" t="s">
        <v>387</v>
      </c>
      <c r="B126" s="9" t="s">
        <v>388</v>
      </c>
      <c r="C126" s="18" t="s">
        <v>18</v>
      </c>
      <c r="D126" s="15" t="s">
        <v>389</v>
      </c>
      <c r="E126" s="18" t="s">
        <v>20</v>
      </c>
      <c r="F126" s="19" t="s">
        <v>262</v>
      </c>
      <c r="G126" s="9" t="s">
        <v>67</v>
      </c>
      <c r="H126" s="18" t="s">
        <v>387</v>
      </c>
      <c r="I126" s="27">
        <v>1766.07</v>
      </c>
      <c r="J126" s="18">
        <v>1</v>
      </c>
      <c r="K126" s="18">
        <v>10</v>
      </c>
      <c r="L126" s="24">
        <v>84.032422641509442</v>
      </c>
      <c r="M126" s="25">
        <v>94.032422641509442</v>
      </c>
      <c r="N126" s="18">
        <v>21</v>
      </c>
      <c r="O126" s="15" t="s">
        <v>68</v>
      </c>
      <c r="P126" s="15" t="s">
        <v>33</v>
      </c>
      <c r="R126" s="4"/>
      <c r="S126" s="4"/>
      <c r="T126" s="4"/>
      <c r="U126" s="4"/>
      <c r="V126" s="4"/>
      <c r="W126" s="4"/>
    </row>
    <row r="127" spans="1:23" s="3" customFormat="1" ht="87" x14ac:dyDescent="0.35">
      <c r="A127" s="16" t="s">
        <v>390</v>
      </c>
      <c r="B127" s="9" t="s">
        <v>391</v>
      </c>
      <c r="C127" s="18" t="s">
        <v>149</v>
      </c>
      <c r="D127" s="15" t="s">
        <v>392</v>
      </c>
      <c r="E127" s="18" t="s">
        <v>20</v>
      </c>
      <c r="F127" s="19">
        <v>2</v>
      </c>
      <c r="G127" s="9" t="s">
        <v>21</v>
      </c>
      <c r="H127" s="18" t="s">
        <v>390</v>
      </c>
      <c r="I127" s="27">
        <v>7948.7</v>
      </c>
      <c r="J127" s="18">
        <v>1</v>
      </c>
      <c r="K127" s="18">
        <v>10</v>
      </c>
      <c r="L127" s="24">
        <v>-147.9868346863841</v>
      </c>
      <c r="M127" s="25">
        <v>-137.9868346863841</v>
      </c>
      <c r="N127" s="18">
        <v>10</v>
      </c>
      <c r="O127" s="15" t="s">
        <v>146</v>
      </c>
      <c r="P127" s="15" t="s">
        <v>23</v>
      </c>
      <c r="R127" s="4"/>
      <c r="S127" s="4"/>
      <c r="T127" s="4"/>
      <c r="U127" s="4"/>
      <c r="V127" s="4"/>
      <c r="W127" s="4"/>
    </row>
    <row r="128" spans="1:23" s="3" customFormat="1" ht="58" x14ac:dyDescent="0.35">
      <c r="A128" s="16" t="s">
        <v>393</v>
      </c>
      <c r="B128" s="9" t="s">
        <v>394</v>
      </c>
      <c r="C128" s="18" t="s">
        <v>18</v>
      </c>
      <c r="D128" s="15" t="s">
        <v>395</v>
      </c>
      <c r="E128" s="18" t="s">
        <v>20</v>
      </c>
      <c r="F128" s="19">
        <v>200</v>
      </c>
      <c r="G128" s="9" t="s">
        <v>396</v>
      </c>
      <c r="H128" s="18" t="s">
        <v>393</v>
      </c>
      <c r="I128" s="27">
        <v>2053.5700000000002</v>
      </c>
      <c r="J128" s="18">
        <v>2</v>
      </c>
      <c r="K128" s="18">
        <v>9</v>
      </c>
      <c r="L128" s="24">
        <v>85.07380585516178</v>
      </c>
      <c r="M128" s="25">
        <v>94.07380585516178</v>
      </c>
      <c r="N128" s="18">
        <v>22</v>
      </c>
      <c r="O128" s="15" t="s">
        <v>397</v>
      </c>
      <c r="P128" s="15" t="s">
        <v>398</v>
      </c>
      <c r="R128" s="4"/>
      <c r="S128" s="4"/>
      <c r="T128" s="4"/>
      <c r="U128" s="4"/>
      <c r="V128" s="4"/>
      <c r="W128" s="4"/>
    </row>
    <row r="129" spans="1:23" s="3" customFormat="1" ht="43.5" x14ac:dyDescent="0.35">
      <c r="A129" s="16" t="s">
        <v>399</v>
      </c>
      <c r="B129" s="9" t="s">
        <v>400</v>
      </c>
      <c r="C129" s="18" t="s">
        <v>18</v>
      </c>
      <c r="D129" s="15" t="s">
        <v>401</v>
      </c>
      <c r="E129" s="18" t="s">
        <v>20</v>
      </c>
      <c r="F129" s="19" t="s">
        <v>36</v>
      </c>
      <c r="G129" s="9" t="s">
        <v>141</v>
      </c>
      <c r="H129" s="18" t="s">
        <v>399</v>
      </c>
      <c r="I129" s="27">
        <v>833.75</v>
      </c>
      <c r="J129" s="18">
        <v>1</v>
      </c>
      <c r="K129" s="18">
        <v>10</v>
      </c>
      <c r="L129" s="24">
        <v>90</v>
      </c>
      <c r="M129" s="25">
        <v>100</v>
      </c>
      <c r="N129" s="18">
        <v>7</v>
      </c>
      <c r="O129" s="15" t="s">
        <v>142</v>
      </c>
      <c r="P129" s="15" t="s">
        <v>74</v>
      </c>
      <c r="R129" s="6"/>
      <c r="S129" s="6"/>
      <c r="T129" s="6"/>
      <c r="U129" s="6"/>
      <c r="V129" s="6"/>
      <c r="W129" s="6"/>
    </row>
    <row r="130" spans="1:23" s="3" customFormat="1" ht="43.5" x14ac:dyDescent="0.35">
      <c r="A130" s="16" t="s">
        <v>402</v>
      </c>
      <c r="B130" s="9" t="s">
        <v>400</v>
      </c>
      <c r="C130" s="18" t="s">
        <v>25</v>
      </c>
      <c r="D130" s="15" t="s">
        <v>401</v>
      </c>
      <c r="E130" s="18" t="s">
        <v>20</v>
      </c>
      <c r="F130" s="19" t="s">
        <v>36</v>
      </c>
      <c r="G130" s="9" t="s">
        <v>141</v>
      </c>
      <c r="H130" s="18" t="s">
        <v>402</v>
      </c>
      <c r="I130" s="27">
        <v>3335</v>
      </c>
      <c r="J130" s="18">
        <v>1</v>
      </c>
      <c r="K130" s="18">
        <v>10</v>
      </c>
      <c r="L130" s="24">
        <v>90</v>
      </c>
      <c r="M130" s="25">
        <v>100</v>
      </c>
      <c r="N130" s="18">
        <v>7</v>
      </c>
      <c r="O130" s="15" t="s">
        <v>142</v>
      </c>
      <c r="P130" s="15" t="s">
        <v>74</v>
      </c>
      <c r="R130" s="6"/>
      <c r="S130" s="6"/>
      <c r="T130" s="6"/>
      <c r="U130" s="6"/>
      <c r="V130" s="6"/>
      <c r="W130" s="6"/>
    </row>
    <row r="131" spans="1:23" s="3" customFormat="1" ht="72.5" x14ac:dyDescent="0.35">
      <c r="A131" s="16" t="s">
        <v>403</v>
      </c>
      <c r="B131" s="9" t="s">
        <v>404</v>
      </c>
      <c r="C131" s="18" t="s">
        <v>27</v>
      </c>
      <c r="D131" s="15" t="s">
        <v>405</v>
      </c>
      <c r="E131" s="18" t="s">
        <v>20</v>
      </c>
      <c r="F131" s="19" t="s">
        <v>137</v>
      </c>
      <c r="G131" s="9" t="s">
        <v>67</v>
      </c>
      <c r="H131" s="18" t="s">
        <v>403</v>
      </c>
      <c r="I131" s="27">
        <v>6845.24</v>
      </c>
      <c r="J131" s="18">
        <v>1</v>
      </c>
      <c r="K131" s="18">
        <v>10</v>
      </c>
      <c r="L131" s="24">
        <v>-1947.9068803536888</v>
      </c>
      <c r="M131" s="25">
        <v>-1937.9068803536888</v>
      </c>
      <c r="N131" s="18">
        <v>21</v>
      </c>
      <c r="O131" s="15" t="s">
        <v>68</v>
      </c>
      <c r="P131" s="15" t="s">
        <v>33</v>
      </c>
      <c r="R131" s="4"/>
      <c r="S131" s="4"/>
      <c r="T131" s="4"/>
      <c r="U131" s="4"/>
      <c r="V131" s="4"/>
      <c r="W131" s="4"/>
    </row>
    <row r="132" spans="1:23" s="3" customFormat="1" ht="43.5" x14ac:dyDescent="0.35">
      <c r="A132" s="16" t="s">
        <v>406</v>
      </c>
      <c r="B132" s="9" t="s">
        <v>400</v>
      </c>
      <c r="C132" s="18" t="s">
        <v>41</v>
      </c>
      <c r="D132" s="15" t="s">
        <v>405</v>
      </c>
      <c r="E132" s="18" t="s">
        <v>20</v>
      </c>
      <c r="F132" s="19" t="s">
        <v>407</v>
      </c>
      <c r="G132" s="9" t="s">
        <v>67</v>
      </c>
      <c r="H132" s="18" t="s">
        <v>406</v>
      </c>
      <c r="I132" s="27">
        <v>342.26</v>
      </c>
      <c r="J132" s="18">
        <v>1</v>
      </c>
      <c r="K132" s="18">
        <v>10</v>
      </c>
      <c r="L132" s="24">
        <v>77.342531493701259</v>
      </c>
      <c r="M132" s="25">
        <v>87.342531493701259</v>
      </c>
      <c r="N132" s="18">
        <v>21</v>
      </c>
      <c r="O132" s="15" t="s">
        <v>68</v>
      </c>
      <c r="P132" s="15" t="s">
        <v>33</v>
      </c>
      <c r="R132" s="4"/>
      <c r="S132" s="4"/>
      <c r="T132" s="4"/>
      <c r="U132" s="4"/>
      <c r="V132" s="4"/>
      <c r="W132" s="4"/>
    </row>
    <row r="133" spans="1:23" s="3" customFormat="1" ht="43.5" x14ac:dyDescent="0.35">
      <c r="A133" s="16" t="s">
        <v>408</v>
      </c>
      <c r="B133" s="9" t="s">
        <v>409</v>
      </c>
      <c r="C133" s="18" t="s">
        <v>18</v>
      </c>
      <c r="D133" s="15" t="s">
        <v>410</v>
      </c>
      <c r="E133" s="18" t="s">
        <v>20</v>
      </c>
      <c r="F133" s="19" t="s">
        <v>262</v>
      </c>
      <c r="G133" s="9" t="s">
        <v>67</v>
      </c>
      <c r="H133" s="18" t="s">
        <v>408</v>
      </c>
      <c r="I133" s="27">
        <v>1232.1400000000001</v>
      </c>
      <c r="J133" s="18">
        <v>1</v>
      </c>
      <c r="K133" s="18">
        <v>10</v>
      </c>
      <c r="L133" s="24">
        <v>90</v>
      </c>
      <c r="M133" s="25">
        <v>100</v>
      </c>
      <c r="N133" s="18">
        <v>21</v>
      </c>
      <c r="O133" s="15" t="s">
        <v>68</v>
      </c>
      <c r="P133" s="15" t="s">
        <v>33</v>
      </c>
      <c r="R133" s="4"/>
      <c r="S133" s="4"/>
      <c r="T133" s="4"/>
      <c r="U133" s="4"/>
      <c r="V133" s="4"/>
      <c r="W133" s="4"/>
    </row>
    <row r="134" spans="1:23" s="3" customFormat="1" ht="43.5" x14ac:dyDescent="0.35">
      <c r="A134" s="16" t="s">
        <v>411</v>
      </c>
      <c r="B134" s="9" t="s">
        <v>409</v>
      </c>
      <c r="C134" s="18" t="s">
        <v>25</v>
      </c>
      <c r="D134" s="15" t="s">
        <v>410</v>
      </c>
      <c r="E134" s="18" t="s">
        <v>20</v>
      </c>
      <c r="F134" s="19" t="s">
        <v>137</v>
      </c>
      <c r="G134" s="9" t="s">
        <v>67</v>
      </c>
      <c r="H134" s="18" t="s">
        <v>411</v>
      </c>
      <c r="I134" s="27">
        <v>4928.57</v>
      </c>
      <c r="J134" s="18">
        <v>1</v>
      </c>
      <c r="K134" s="18">
        <v>10</v>
      </c>
      <c r="L134" s="24">
        <v>90</v>
      </c>
      <c r="M134" s="25">
        <v>100</v>
      </c>
      <c r="N134" s="18">
        <v>21</v>
      </c>
      <c r="O134" s="15" t="s">
        <v>68</v>
      </c>
      <c r="P134" s="15" t="s">
        <v>33</v>
      </c>
      <c r="R134" s="4"/>
      <c r="S134" s="4"/>
      <c r="T134" s="4"/>
      <c r="U134" s="4"/>
      <c r="V134" s="4"/>
      <c r="W134" s="4"/>
    </row>
    <row r="135" spans="1:23" s="3" customFormat="1" ht="43.5" x14ac:dyDescent="0.35">
      <c r="A135" s="16" t="s">
        <v>412</v>
      </c>
      <c r="B135" s="9" t="s">
        <v>413</v>
      </c>
      <c r="C135" s="18" t="s">
        <v>27</v>
      </c>
      <c r="D135" s="15" t="s">
        <v>410</v>
      </c>
      <c r="E135" s="18" t="s">
        <v>20</v>
      </c>
      <c r="F135" s="19" t="s">
        <v>137</v>
      </c>
      <c r="G135" s="9" t="s">
        <v>67</v>
      </c>
      <c r="H135" s="18" t="s">
        <v>412</v>
      </c>
      <c r="I135" s="27">
        <v>6160.71</v>
      </c>
      <c r="J135" s="18">
        <v>1</v>
      </c>
      <c r="K135" s="18">
        <v>10</v>
      </c>
      <c r="L135" s="24">
        <v>90</v>
      </c>
      <c r="M135" s="25">
        <v>100</v>
      </c>
      <c r="N135" s="18">
        <v>21</v>
      </c>
      <c r="O135" s="15" t="s">
        <v>68</v>
      </c>
      <c r="P135" s="15" t="s">
        <v>33</v>
      </c>
      <c r="R135" s="4"/>
      <c r="S135" s="4"/>
      <c r="T135" s="4"/>
      <c r="U135" s="4"/>
      <c r="V135" s="4"/>
      <c r="W135" s="4"/>
    </row>
    <row r="136" spans="1:23" s="3" customFormat="1" ht="43.5" x14ac:dyDescent="0.35">
      <c r="A136" s="16" t="s">
        <v>414</v>
      </c>
      <c r="B136" s="9" t="s">
        <v>415</v>
      </c>
      <c r="C136" s="18" t="s">
        <v>25</v>
      </c>
      <c r="D136" s="15" t="s">
        <v>416</v>
      </c>
      <c r="E136" s="18" t="s">
        <v>20</v>
      </c>
      <c r="F136" s="19" t="s">
        <v>36</v>
      </c>
      <c r="G136" s="9" t="s">
        <v>141</v>
      </c>
      <c r="H136" s="18" t="s">
        <v>414</v>
      </c>
      <c r="I136" s="27">
        <v>1426</v>
      </c>
      <c r="J136" s="18">
        <v>1</v>
      </c>
      <c r="K136" s="18">
        <v>10</v>
      </c>
      <c r="L136" s="24">
        <v>69.639872046228461</v>
      </c>
      <c r="M136" s="25">
        <v>79.639872046228461</v>
      </c>
      <c r="N136" s="18">
        <v>7</v>
      </c>
      <c r="O136" s="15" t="s">
        <v>142</v>
      </c>
      <c r="P136" s="15" t="s">
        <v>53</v>
      </c>
      <c r="R136" s="4"/>
      <c r="S136" s="4"/>
      <c r="T136" s="4"/>
      <c r="U136" s="4"/>
      <c r="V136" s="4"/>
      <c r="W136" s="4"/>
    </row>
    <row r="137" spans="1:23" s="3" customFormat="1" ht="43.5" x14ac:dyDescent="0.35">
      <c r="A137" s="16" t="s">
        <v>417</v>
      </c>
      <c r="B137" s="9" t="s">
        <v>418</v>
      </c>
      <c r="C137" s="18" t="s">
        <v>18</v>
      </c>
      <c r="D137" s="15" t="s">
        <v>419</v>
      </c>
      <c r="E137" s="18" t="s">
        <v>20</v>
      </c>
      <c r="F137" s="19">
        <v>4</v>
      </c>
      <c r="G137" s="9" t="s">
        <v>21</v>
      </c>
      <c r="H137" s="18" t="s">
        <v>417</v>
      </c>
      <c r="I137" s="27">
        <v>2250.63</v>
      </c>
      <c r="J137" s="18">
        <v>1</v>
      </c>
      <c r="K137" s="18">
        <v>10</v>
      </c>
      <c r="L137" s="24">
        <v>90</v>
      </c>
      <c r="M137" s="25">
        <v>100</v>
      </c>
      <c r="N137" s="18">
        <v>10</v>
      </c>
      <c r="O137" s="15" t="s">
        <v>22</v>
      </c>
      <c r="P137" s="15" t="s">
        <v>23</v>
      </c>
      <c r="R137" s="4"/>
      <c r="S137" s="4"/>
      <c r="T137" s="4"/>
      <c r="U137" s="4"/>
      <c r="V137" s="4"/>
      <c r="W137" s="4"/>
    </row>
    <row r="138" spans="1:23" s="3" customFormat="1" ht="29" x14ac:dyDescent="0.35">
      <c r="A138" s="16" t="s">
        <v>420</v>
      </c>
      <c r="B138" s="9" t="s">
        <v>421</v>
      </c>
      <c r="C138" s="18" t="s">
        <v>27</v>
      </c>
      <c r="D138" s="15" t="s">
        <v>422</v>
      </c>
      <c r="E138" s="18" t="s">
        <v>20</v>
      </c>
      <c r="F138" s="19" t="s">
        <v>423</v>
      </c>
      <c r="G138" s="9" t="s">
        <v>67</v>
      </c>
      <c r="H138" s="18" t="s">
        <v>420</v>
      </c>
      <c r="I138" s="27">
        <v>3251.49</v>
      </c>
      <c r="J138" s="18">
        <v>1</v>
      </c>
      <c r="K138" s="18">
        <v>10</v>
      </c>
      <c r="L138" s="24">
        <v>63.025902386377261</v>
      </c>
      <c r="M138" s="25">
        <v>73.025902386377254</v>
      </c>
      <c r="N138" s="18">
        <v>21</v>
      </c>
      <c r="O138" s="15" t="s">
        <v>68</v>
      </c>
      <c r="P138" s="15" t="s">
        <v>33</v>
      </c>
      <c r="R138" s="4"/>
      <c r="S138" s="4"/>
      <c r="T138" s="4"/>
      <c r="U138" s="4"/>
      <c r="V138" s="4"/>
      <c r="W138" s="4"/>
    </row>
    <row r="139" spans="1:23" s="3" customFormat="1" ht="29" x14ac:dyDescent="0.35">
      <c r="A139" s="16" t="s">
        <v>420</v>
      </c>
      <c r="B139" s="9" t="s">
        <v>421</v>
      </c>
      <c r="C139" s="18" t="s">
        <v>27</v>
      </c>
      <c r="D139" s="15" t="s">
        <v>424</v>
      </c>
      <c r="E139" s="18" t="s">
        <v>20</v>
      </c>
      <c r="F139" s="19">
        <v>10</v>
      </c>
      <c r="G139" s="9" t="s">
        <v>213</v>
      </c>
      <c r="H139" s="18" t="s">
        <v>420</v>
      </c>
      <c r="I139" s="27">
        <v>3999.6</v>
      </c>
      <c r="J139" s="18">
        <v>1</v>
      </c>
      <c r="K139" s="18">
        <v>10</v>
      </c>
      <c r="L139" s="24">
        <v>0.14030459287682873</v>
      </c>
      <c r="M139" s="25">
        <v>10.140304592876829</v>
      </c>
      <c r="N139" s="18">
        <v>10</v>
      </c>
      <c r="O139" s="15" t="s">
        <v>146</v>
      </c>
      <c r="P139" s="15" t="s">
        <v>53</v>
      </c>
      <c r="R139" s="4"/>
      <c r="S139" s="4"/>
      <c r="T139" s="4"/>
      <c r="U139" s="4"/>
      <c r="V139" s="4"/>
      <c r="W139" s="4"/>
    </row>
    <row r="140" spans="1:23" s="3" customFormat="1" ht="43.5" x14ac:dyDescent="0.35">
      <c r="A140" s="16" t="s">
        <v>425</v>
      </c>
      <c r="B140" s="9" t="s">
        <v>426</v>
      </c>
      <c r="C140" s="18" t="s">
        <v>189</v>
      </c>
      <c r="D140" s="15" t="s">
        <v>427</v>
      </c>
      <c r="E140" s="18" t="s">
        <v>20</v>
      </c>
      <c r="F140" s="19" t="s">
        <v>161</v>
      </c>
      <c r="G140" s="9" t="s">
        <v>67</v>
      </c>
      <c r="H140" s="18" t="s">
        <v>425</v>
      </c>
      <c r="I140" s="27">
        <v>301.19</v>
      </c>
      <c r="J140" s="18">
        <v>1</v>
      </c>
      <c r="K140" s="18">
        <v>10</v>
      </c>
      <c r="L140" s="24">
        <v>90</v>
      </c>
      <c r="M140" s="25">
        <v>100</v>
      </c>
      <c r="N140" s="18">
        <v>21</v>
      </c>
      <c r="O140" s="15" t="s">
        <v>68</v>
      </c>
      <c r="P140" s="15" t="s">
        <v>33</v>
      </c>
      <c r="R140" s="6"/>
      <c r="S140" s="6"/>
      <c r="T140" s="6"/>
      <c r="U140" s="6"/>
      <c r="V140" s="6"/>
      <c r="W140" s="6"/>
    </row>
    <row r="141" spans="1:23" s="3" customFormat="1" ht="43.5" x14ac:dyDescent="0.35">
      <c r="A141" s="16" t="s">
        <v>428</v>
      </c>
      <c r="B141" s="9" t="s">
        <v>429</v>
      </c>
      <c r="C141" s="18" t="s">
        <v>18</v>
      </c>
      <c r="D141" s="15" t="s">
        <v>430</v>
      </c>
      <c r="E141" s="18" t="s">
        <v>20</v>
      </c>
      <c r="F141" s="19">
        <v>5</v>
      </c>
      <c r="G141" s="9" t="s">
        <v>133</v>
      </c>
      <c r="H141" s="18" t="s">
        <v>428</v>
      </c>
      <c r="I141" s="27">
        <v>468</v>
      </c>
      <c r="J141" s="18">
        <v>1</v>
      </c>
      <c r="K141" s="18">
        <v>10</v>
      </c>
      <c r="L141" s="24">
        <v>32.1</v>
      </c>
      <c r="M141" s="25">
        <v>42.1</v>
      </c>
      <c r="N141" s="18">
        <v>14</v>
      </c>
      <c r="O141" s="15" t="s">
        <v>127</v>
      </c>
      <c r="P141" s="15" t="s">
        <v>134</v>
      </c>
      <c r="R141" s="4"/>
      <c r="S141" s="4"/>
      <c r="T141" s="4"/>
      <c r="U141" s="4"/>
      <c r="V141" s="4"/>
      <c r="W141" s="4"/>
    </row>
    <row r="142" spans="1:23" s="3" customFormat="1" ht="43.5" x14ac:dyDescent="0.35">
      <c r="A142" s="16" t="s">
        <v>431</v>
      </c>
      <c r="B142" s="9" t="s">
        <v>429</v>
      </c>
      <c r="C142" s="18" t="s">
        <v>432</v>
      </c>
      <c r="D142" s="15" t="s">
        <v>430</v>
      </c>
      <c r="E142" s="18" t="s">
        <v>20</v>
      </c>
      <c r="F142" s="19">
        <v>5</v>
      </c>
      <c r="G142" s="9" t="s">
        <v>133</v>
      </c>
      <c r="H142" s="18" t="s">
        <v>431</v>
      </c>
      <c r="I142" s="27">
        <v>1471.5</v>
      </c>
      <c r="J142" s="18">
        <v>1</v>
      </c>
      <c r="K142" s="18">
        <v>10</v>
      </c>
      <c r="L142" s="24">
        <v>65.8125</v>
      </c>
      <c r="M142" s="25">
        <v>75.8125</v>
      </c>
      <c r="N142" s="18">
        <v>14</v>
      </c>
      <c r="O142" s="15" t="s">
        <v>127</v>
      </c>
      <c r="P142" s="15" t="s">
        <v>134</v>
      </c>
      <c r="R142" s="4"/>
      <c r="S142" s="4"/>
      <c r="T142" s="4"/>
      <c r="U142" s="4"/>
      <c r="V142" s="4"/>
      <c r="W142" s="4"/>
    </row>
    <row r="143" spans="1:23" s="3" customFormat="1" ht="43.5" x14ac:dyDescent="0.35">
      <c r="A143" s="16" t="s">
        <v>433</v>
      </c>
      <c r="B143" s="9" t="s">
        <v>429</v>
      </c>
      <c r="C143" s="18" t="s">
        <v>434</v>
      </c>
      <c r="D143" s="15" t="s">
        <v>430</v>
      </c>
      <c r="E143" s="18" t="s">
        <v>20</v>
      </c>
      <c r="F143" s="19">
        <v>1</v>
      </c>
      <c r="G143" s="9" t="s">
        <v>21</v>
      </c>
      <c r="H143" s="18" t="s">
        <v>433</v>
      </c>
      <c r="I143" s="27">
        <v>2025.57</v>
      </c>
      <c r="J143" s="18">
        <v>1</v>
      </c>
      <c r="K143" s="18">
        <v>10</v>
      </c>
      <c r="L143" s="24">
        <v>58.465800000000009</v>
      </c>
      <c r="M143" s="25">
        <v>68.465800000000002</v>
      </c>
      <c r="N143" s="18">
        <v>10</v>
      </c>
      <c r="O143" s="15" t="s">
        <v>435</v>
      </c>
      <c r="P143" s="15" t="s">
        <v>53</v>
      </c>
      <c r="R143" s="4"/>
      <c r="S143" s="4"/>
      <c r="T143" s="4"/>
      <c r="U143" s="4"/>
      <c r="V143" s="4"/>
      <c r="W143" s="4"/>
    </row>
    <row r="144" spans="1:23" s="3" customFormat="1" ht="43.5" x14ac:dyDescent="0.35">
      <c r="A144" s="16" t="s">
        <v>436</v>
      </c>
      <c r="B144" s="9" t="s">
        <v>437</v>
      </c>
      <c r="C144" s="18" t="s">
        <v>77</v>
      </c>
      <c r="D144" s="15" t="s">
        <v>438</v>
      </c>
      <c r="E144" s="18" t="s">
        <v>20</v>
      </c>
      <c r="F144" s="19">
        <v>10</v>
      </c>
      <c r="G144" s="9" t="s">
        <v>191</v>
      </c>
      <c r="H144" s="18" t="s">
        <v>436</v>
      </c>
      <c r="I144" s="27">
        <v>4582</v>
      </c>
      <c r="J144" s="18">
        <v>1</v>
      </c>
      <c r="K144" s="18">
        <v>10</v>
      </c>
      <c r="L144" s="24">
        <v>51.131250000000001</v>
      </c>
      <c r="M144" s="25">
        <v>61.131250000000001</v>
      </c>
      <c r="N144" s="18" t="s">
        <v>192</v>
      </c>
      <c r="O144" s="15" t="s">
        <v>146</v>
      </c>
      <c r="P144" s="15" t="s">
        <v>33</v>
      </c>
      <c r="R144" s="4"/>
      <c r="S144" s="4"/>
      <c r="T144" s="4"/>
      <c r="U144" s="4"/>
      <c r="V144" s="4"/>
      <c r="W144" s="4"/>
    </row>
    <row r="145" spans="1:23" s="3" customFormat="1" ht="43.5" x14ac:dyDescent="0.35">
      <c r="A145" s="16" t="s">
        <v>439</v>
      </c>
      <c r="B145" s="9" t="s">
        <v>437</v>
      </c>
      <c r="C145" s="18" t="s">
        <v>440</v>
      </c>
      <c r="D145" s="15" t="s">
        <v>438</v>
      </c>
      <c r="E145" s="18" t="s">
        <v>20</v>
      </c>
      <c r="F145" s="19">
        <v>25</v>
      </c>
      <c r="G145" s="9" t="s">
        <v>91</v>
      </c>
      <c r="H145" s="18" t="s">
        <v>439</v>
      </c>
      <c r="I145" s="27" t="s">
        <v>733</v>
      </c>
      <c r="J145" s="18">
        <v>1</v>
      </c>
      <c r="K145" s="18">
        <v>10</v>
      </c>
      <c r="L145" s="24">
        <v>-1275.4049011071027</v>
      </c>
      <c r="M145" s="25">
        <v>-1265.4049011071027</v>
      </c>
      <c r="N145" s="18">
        <v>20</v>
      </c>
      <c r="O145" s="15"/>
      <c r="P145" s="15"/>
      <c r="R145" s="4"/>
      <c r="S145" s="4"/>
      <c r="T145" s="4"/>
      <c r="U145" s="4"/>
      <c r="V145" s="4"/>
      <c r="W145" s="4"/>
    </row>
    <row r="146" spans="1:23" s="3" customFormat="1" ht="43.5" x14ac:dyDescent="0.35">
      <c r="A146" s="16" t="s">
        <v>441</v>
      </c>
      <c r="B146" s="9" t="s">
        <v>442</v>
      </c>
      <c r="C146" s="18" t="s">
        <v>41</v>
      </c>
      <c r="D146" s="15" t="s">
        <v>443</v>
      </c>
      <c r="E146" s="18" t="s">
        <v>20</v>
      </c>
      <c r="F146" s="19">
        <v>10</v>
      </c>
      <c r="G146" s="9" t="s">
        <v>191</v>
      </c>
      <c r="H146" s="18" t="s">
        <v>441</v>
      </c>
      <c r="I146" s="27">
        <v>325</v>
      </c>
      <c r="J146" s="18">
        <v>1</v>
      </c>
      <c r="K146" s="18">
        <v>10</v>
      </c>
      <c r="L146" s="24">
        <v>90</v>
      </c>
      <c r="M146" s="25">
        <v>100</v>
      </c>
      <c r="N146" s="18" t="s">
        <v>192</v>
      </c>
      <c r="O146" s="15" t="s">
        <v>146</v>
      </c>
      <c r="P146" s="15" t="s">
        <v>33</v>
      </c>
      <c r="R146" s="6"/>
      <c r="S146" s="6"/>
      <c r="T146" s="6"/>
      <c r="U146" s="6"/>
      <c r="V146" s="6"/>
      <c r="W146" s="6"/>
    </row>
    <row r="147" spans="1:23" s="3" customFormat="1" ht="43.5" x14ac:dyDescent="0.35">
      <c r="A147" s="16" t="s">
        <v>444</v>
      </c>
      <c r="B147" s="9" t="s">
        <v>442</v>
      </c>
      <c r="C147" s="18" t="s">
        <v>18</v>
      </c>
      <c r="D147" s="15" t="s">
        <v>443</v>
      </c>
      <c r="E147" s="18" t="s">
        <v>20</v>
      </c>
      <c r="F147" s="19">
        <v>10</v>
      </c>
      <c r="G147" s="9" t="s">
        <v>191</v>
      </c>
      <c r="H147" s="18" t="s">
        <v>444</v>
      </c>
      <c r="I147" s="27">
        <v>2165</v>
      </c>
      <c r="J147" s="18">
        <v>1</v>
      </c>
      <c r="K147" s="18">
        <v>10</v>
      </c>
      <c r="L147" s="24">
        <v>76.096653306299871</v>
      </c>
      <c r="M147" s="25">
        <v>86.096653306299871</v>
      </c>
      <c r="N147" s="18" t="s">
        <v>192</v>
      </c>
      <c r="O147" s="15" t="s">
        <v>146</v>
      </c>
      <c r="P147" s="15" t="s">
        <v>33</v>
      </c>
      <c r="R147" s="4"/>
      <c r="S147" s="4"/>
      <c r="T147" s="4"/>
      <c r="U147" s="4"/>
      <c r="V147" s="4"/>
      <c r="W147" s="4"/>
    </row>
    <row r="148" spans="1:23" s="3" customFormat="1" ht="29" x14ac:dyDescent="0.35">
      <c r="A148" s="16" t="s">
        <v>445</v>
      </c>
      <c r="B148" s="9" t="s">
        <v>446</v>
      </c>
      <c r="C148" s="18" t="s">
        <v>447</v>
      </c>
      <c r="D148" s="15" t="s">
        <v>448</v>
      </c>
      <c r="E148" s="18" t="s">
        <v>20</v>
      </c>
      <c r="F148" s="19">
        <v>12</v>
      </c>
      <c r="G148" s="9" t="s">
        <v>21</v>
      </c>
      <c r="H148" s="18" t="s">
        <v>445</v>
      </c>
      <c r="I148" s="27">
        <v>298.38</v>
      </c>
      <c r="J148" s="18">
        <v>1</v>
      </c>
      <c r="K148" s="18">
        <v>10</v>
      </c>
      <c r="L148" s="24">
        <v>90</v>
      </c>
      <c r="M148" s="25">
        <v>100</v>
      </c>
      <c r="N148" s="18">
        <v>10</v>
      </c>
      <c r="O148" s="15" t="s">
        <v>195</v>
      </c>
      <c r="P148" s="15" t="s">
        <v>23</v>
      </c>
      <c r="R148" s="4"/>
      <c r="S148" s="4"/>
      <c r="T148" s="4"/>
      <c r="U148" s="4"/>
      <c r="V148" s="4"/>
      <c r="W148" s="4"/>
    </row>
    <row r="149" spans="1:23" s="3" customFormat="1" ht="29" x14ac:dyDescent="0.35">
      <c r="A149" s="16" t="s">
        <v>449</v>
      </c>
      <c r="B149" s="9" t="s">
        <v>450</v>
      </c>
      <c r="C149" s="18" t="s">
        <v>198</v>
      </c>
      <c r="D149" s="15" t="s">
        <v>451</v>
      </c>
      <c r="E149" s="18" t="s">
        <v>20</v>
      </c>
      <c r="F149" s="19">
        <v>10</v>
      </c>
      <c r="G149" s="9" t="s">
        <v>191</v>
      </c>
      <c r="H149" s="18" t="s">
        <v>449</v>
      </c>
      <c r="I149" s="27">
        <v>1290</v>
      </c>
      <c r="J149" s="18">
        <v>1</v>
      </c>
      <c r="K149" s="18">
        <v>10</v>
      </c>
      <c r="L149" s="24">
        <v>9.472672929120419</v>
      </c>
      <c r="M149" s="25">
        <v>19.472672929120421</v>
      </c>
      <c r="N149" s="18" t="s">
        <v>192</v>
      </c>
      <c r="O149" s="15" t="s">
        <v>146</v>
      </c>
      <c r="P149" s="15" t="s">
        <v>33</v>
      </c>
      <c r="R149" s="4"/>
      <c r="S149" s="4"/>
      <c r="T149" s="4"/>
      <c r="U149" s="4"/>
      <c r="V149" s="4"/>
      <c r="W149" s="4"/>
    </row>
    <row r="150" spans="1:23" s="3" customFormat="1" ht="72.5" x14ac:dyDescent="0.35">
      <c r="A150" s="16" t="s">
        <v>452</v>
      </c>
      <c r="B150" s="9" t="s">
        <v>453</v>
      </c>
      <c r="C150" s="18" t="s">
        <v>454</v>
      </c>
      <c r="D150" s="15" t="s">
        <v>438</v>
      </c>
      <c r="E150" s="18" t="s">
        <v>20</v>
      </c>
      <c r="F150" s="19">
        <v>2</v>
      </c>
      <c r="G150" s="9" t="s">
        <v>21</v>
      </c>
      <c r="H150" s="18" t="s">
        <v>452</v>
      </c>
      <c r="I150" s="27">
        <v>170.15</v>
      </c>
      <c r="J150" s="18">
        <v>1</v>
      </c>
      <c r="K150" s="18">
        <v>10</v>
      </c>
      <c r="L150" s="24">
        <v>75.033929673041314</v>
      </c>
      <c r="M150" s="25">
        <v>85.033929673041314</v>
      </c>
      <c r="N150" s="18">
        <v>10</v>
      </c>
      <c r="O150" s="15" t="s">
        <v>146</v>
      </c>
      <c r="P150" s="15" t="s">
        <v>23</v>
      </c>
      <c r="R150" s="4"/>
      <c r="S150" s="4"/>
      <c r="T150" s="4"/>
      <c r="U150" s="4"/>
      <c r="V150" s="4"/>
      <c r="W150" s="4"/>
    </row>
    <row r="151" spans="1:23" s="3" customFormat="1" ht="87" x14ac:dyDescent="0.35">
      <c r="A151" s="16" t="s">
        <v>455</v>
      </c>
      <c r="B151" s="9" t="s">
        <v>456</v>
      </c>
      <c r="C151" s="18" t="s">
        <v>41</v>
      </c>
      <c r="D151" s="18" t="s">
        <v>457</v>
      </c>
      <c r="E151" s="18" t="s">
        <v>20</v>
      </c>
      <c r="F151" s="20">
        <v>30</v>
      </c>
      <c r="G151" s="10" t="s">
        <v>110</v>
      </c>
      <c r="H151" s="18" t="s">
        <v>455</v>
      </c>
      <c r="I151" s="27">
        <v>1200</v>
      </c>
      <c r="J151" s="28">
        <v>1</v>
      </c>
      <c r="K151" s="21">
        <v>10</v>
      </c>
      <c r="L151" s="25">
        <v>-38.623481781376526</v>
      </c>
      <c r="M151" s="25">
        <v>-28.623481781376526</v>
      </c>
      <c r="N151" s="18">
        <v>30</v>
      </c>
      <c r="O151" s="15" t="s">
        <v>111</v>
      </c>
      <c r="P151" s="15" t="s">
        <v>33</v>
      </c>
      <c r="R151" s="4"/>
      <c r="S151" s="4"/>
      <c r="T151" s="4"/>
    </row>
    <row r="152" spans="1:23" s="3" customFormat="1" ht="87" x14ac:dyDescent="0.35">
      <c r="A152" s="16" t="s">
        <v>458</v>
      </c>
      <c r="B152" s="9" t="s">
        <v>456</v>
      </c>
      <c r="C152" s="18" t="s">
        <v>18</v>
      </c>
      <c r="D152" s="18" t="s">
        <v>457</v>
      </c>
      <c r="E152" s="18" t="s">
        <v>20</v>
      </c>
      <c r="F152" s="20">
        <v>20</v>
      </c>
      <c r="G152" s="10" t="s">
        <v>110</v>
      </c>
      <c r="H152" s="18" t="s">
        <v>458</v>
      </c>
      <c r="I152" s="27">
        <v>6000</v>
      </c>
      <c r="J152" s="28">
        <v>1</v>
      </c>
      <c r="K152" s="21">
        <v>10</v>
      </c>
      <c r="L152" s="25">
        <v>-181.44578313253015</v>
      </c>
      <c r="M152" s="25">
        <v>-171.44578313253015</v>
      </c>
      <c r="N152" s="18">
        <v>30</v>
      </c>
      <c r="O152" s="15" t="s">
        <v>111</v>
      </c>
      <c r="P152" s="15" t="s">
        <v>33</v>
      </c>
      <c r="R152" s="4"/>
      <c r="S152" s="4"/>
      <c r="T152" s="4"/>
    </row>
    <row r="153" spans="1:23" s="3" customFormat="1" ht="29" x14ac:dyDescent="0.35">
      <c r="A153" s="16" t="s">
        <v>459</v>
      </c>
      <c r="B153" s="9" t="s">
        <v>460</v>
      </c>
      <c r="C153" s="18" t="s">
        <v>18</v>
      </c>
      <c r="D153" s="15" t="s">
        <v>461</v>
      </c>
      <c r="E153" s="18" t="s">
        <v>20</v>
      </c>
      <c r="F153" s="19">
        <v>4</v>
      </c>
      <c r="G153" s="9" t="s">
        <v>21</v>
      </c>
      <c r="H153" s="18" t="s">
        <v>459</v>
      </c>
      <c r="I153" s="27">
        <v>1261.48</v>
      </c>
      <c r="J153" s="18">
        <v>1</v>
      </c>
      <c r="K153" s="18">
        <v>10</v>
      </c>
      <c r="L153" s="24">
        <v>-382.85360170541861</v>
      </c>
      <c r="M153" s="25">
        <v>-372.85360170541861</v>
      </c>
      <c r="N153" s="18">
        <v>10</v>
      </c>
      <c r="O153" s="15" t="s">
        <v>146</v>
      </c>
      <c r="P153" s="15" t="s">
        <v>23</v>
      </c>
      <c r="R153" s="4"/>
      <c r="S153" s="4"/>
      <c r="T153" s="4"/>
      <c r="U153" s="4"/>
      <c r="V153" s="4"/>
      <c r="W153" s="4"/>
    </row>
    <row r="154" spans="1:23" s="3" customFormat="1" ht="43.5" x14ac:dyDescent="0.35">
      <c r="A154" s="16" t="s">
        <v>462</v>
      </c>
      <c r="B154" s="9" t="s">
        <v>463</v>
      </c>
      <c r="C154" s="18" t="s">
        <v>41</v>
      </c>
      <c r="D154" s="15" t="s">
        <v>464</v>
      </c>
      <c r="E154" s="18" t="s">
        <v>20</v>
      </c>
      <c r="F154" s="19">
        <v>10</v>
      </c>
      <c r="G154" s="9" t="s">
        <v>191</v>
      </c>
      <c r="H154" s="18" t="s">
        <v>462</v>
      </c>
      <c r="I154" s="27">
        <v>140</v>
      </c>
      <c r="J154" s="18">
        <v>1</v>
      </c>
      <c r="K154" s="18">
        <v>10</v>
      </c>
      <c r="L154" s="24">
        <v>90</v>
      </c>
      <c r="M154" s="25">
        <v>100</v>
      </c>
      <c r="N154" s="18" t="s">
        <v>192</v>
      </c>
      <c r="O154" s="15" t="s">
        <v>146</v>
      </c>
      <c r="P154" s="15" t="s">
        <v>33</v>
      </c>
      <c r="R154" s="8"/>
      <c r="S154" s="8"/>
      <c r="T154" s="8"/>
      <c r="U154" s="8"/>
      <c r="V154" s="8"/>
      <c r="W154" s="8"/>
    </row>
    <row r="155" spans="1:23" s="3" customFormat="1" ht="43.5" x14ac:dyDescent="0.35">
      <c r="A155" s="16" t="s">
        <v>465</v>
      </c>
      <c r="B155" s="9" t="s">
        <v>463</v>
      </c>
      <c r="C155" s="18" t="s">
        <v>25</v>
      </c>
      <c r="D155" s="15" t="s">
        <v>466</v>
      </c>
      <c r="E155" s="18" t="s">
        <v>20</v>
      </c>
      <c r="F155" s="19">
        <v>10</v>
      </c>
      <c r="G155" s="9" t="s">
        <v>467</v>
      </c>
      <c r="H155" s="18" t="s">
        <v>465</v>
      </c>
      <c r="I155" s="27">
        <v>1551</v>
      </c>
      <c r="J155" s="18">
        <v>1</v>
      </c>
      <c r="K155" s="18">
        <v>10</v>
      </c>
      <c r="L155" s="24">
        <v>-300.81841432225065</v>
      </c>
      <c r="M155" s="25">
        <v>-290.81841432225065</v>
      </c>
      <c r="N155" s="18">
        <v>14</v>
      </c>
      <c r="O155" s="15" t="s">
        <v>92</v>
      </c>
      <c r="P155" s="15" t="s">
        <v>33</v>
      </c>
      <c r="R155" s="4"/>
      <c r="S155" s="4"/>
      <c r="T155" s="4"/>
      <c r="U155" s="4"/>
      <c r="V155" s="4"/>
      <c r="W155" s="4"/>
    </row>
    <row r="156" spans="1:23" s="3" customFormat="1" ht="29" x14ac:dyDescent="0.35">
      <c r="A156" s="16" t="s">
        <v>468</v>
      </c>
      <c r="B156" s="9" t="s">
        <v>469</v>
      </c>
      <c r="C156" s="18" t="s">
        <v>189</v>
      </c>
      <c r="D156" s="15" t="s">
        <v>470</v>
      </c>
      <c r="E156" s="18" t="s">
        <v>20</v>
      </c>
      <c r="F156" s="19" t="s">
        <v>161</v>
      </c>
      <c r="G156" s="9" t="s">
        <v>67</v>
      </c>
      <c r="H156" s="18" t="s">
        <v>468</v>
      </c>
      <c r="I156" s="27">
        <v>276.58</v>
      </c>
      <c r="J156" s="18">
        <v>1</v>
      </c>
      <c r="K156" s="18">
        <v>10</v>
      </c>
      <c r="L156" s="24">
        <v>90</v>
      </c>
      <c r="M156" s="25">
        <v>100</v>
      </c>
      <c r="N156" s="18">
        <v>21</v>
      </c>
      <c r="O156" s="15" t="s">
        <v>68</v>
      </c>
      <c r="P156" s="15" t="s">
        <v>33</v>
      </c>
      <c r="R156" s="6"/>
      <c r="S156" s="6"/>
      <c r="T156" s="6"/>
      <c r="U156" s="6"/>
      <c r="V156" s="6"/>
      <c r="W156" s="6"/>
    </row>
    <row r="157" spans="1:23" s="3" customFormat="1" ht="29" x14ac:dyDescent="0.35">
      <c r="A157" s="16" t="s">
        <v>471</v>
      </c>
      <c r="B157" s="9" t="s">
        <v>472</v>
      </c>
      <c r="C157" s="18" t="s">
        <v>71</v>
      </c>
      <c r="D157" s="15" t="s">
        <v>473</v>
      </c>
      <c r="E157" s="18" t="s">
        <v>20</v>
      </c>
      <c r="F157" s="19">
        <v>2</v>
      </c>
      <c r="G157" s="9" t="s">
        <v>21</v>
      </c>
      <c r="H157" s="18" t="s">
        <v>471</v>
      </c>
      <c r="I157" s="27">
        <v>2338.33</v>
      </c>
      <c r="J157" s="18">
        <v>1</v>
      </c>
      <c r="K157" s="18">
        <v>10</v>
      </c>
      <c r="L157" s="24">
        <v>90</v>
      </c>
      <c r="M157" s="25">
        <v>100</v>
      </c>
      <c r="N157" s="18">
        <v>10</v>
      </c>
      <c r="O157" s="15" t="s">
        <v>32</v>
      </c>
      <c r="P157" s="15" t="s">
        <v>23</v>
      </c>
      <c r="R157" s="4"/>
      <c r="S157" s="4"/>
      <c r="T157" s="4"/>
      <c r="U157" s="4"/>
      <c r="V157" s="4"/>
      <c r="W157" s="4"/>
    </row>
    <row r="158" spans="1:23" s="3" customFormat="1" ht="29" x14ac:dyDescent="0.35">
      <c r="A158" s="16" t="s">
        <v>474</v>
      </c>
      <c r="B158" s="9" t="s">
        <v>475</v>
      </c>
      <c r="C158" s="18" t="s">
        <v>476</v>
      </c>
      <c r="D158" s="15" t="s">
        <v>477</v>
      </c>
      <c r="E158" s="18" t="s">
        <v>20</v>
      </c>
      <c r="F158" s="19">
        <v>24</v>
      </c>
      <c r="G158" s="9" t="s">
        <v>21</v>
      </c>
      <c r="H158" s="18" t="s">
        <v>474</v>
      </c>
      <c r="I158" s="27">
        <v>162.5</v>
      </c>
      <c r="J158" s="18">
        <v>1</v>
      </c>
      <c r="K158" s="18">
        <v>10</v>
      </c>
      <c r="L158" s="24">
        <v>90</v>
      </c>
      <c r="M158" s="25">
        <v>100</v>
      </c>
      <c r="N158" s="18">
        <v>10</v>
      </c>
      <c r="O158" s="15" t="s">
        <v>478</v>
      </c>
      <c r="P158" s="15" t="s">
        <v>23</v>
      </c>
      <c r="R158" s="4"/>
      <c r="S158" s="4"/>
      <c r="T158" s="4"/>
      <c r="U158" s="4"/>
      <c r="V158" s="4"/>
      <c r="W158" s="4"/>
    </row>
    <row r="159" spans="1:23" s="3" customFormat="1" ht="43.5" x14ac:dyDescent="0.35">
      <c r="A159" s="16" t="s">
        <v>479</v>
      </c>
      <c r="B159" s="9" t="s">
        <v>480</v>
      </c>
      <c r="C159" s="18" t="s">
        <v>18</v>
      </c>
      <c r="D159" s="15" t="s">
        <v>481</v>
      </c>
      <c r="E159" s="18" t="s">
        <v>20</v>
      </c>
      <c r="F159" s="19">
        <v>5</v>
      </c>
      <c r="G159" s="9" t="s">
        <v>133</v>
      </c>
      <c r="H159" s="18" t="s">
        <v>479</v>
      </c>
      <c r="I159" s="27">
        <v>819.25</v>
      </c>
      <c r="J159" s="18">
        <v>1</v>
      </c>
      <c r="K159" s="18">
        <v>10</v>
      </c>
      <c r="L159" s="24">
        <v>24.773684210526319</v>
      </c>
      <c r="M159" s="25">
        <v>34.773684210526319</v>
      </c>
      <c r="N159" s="18">
        <v>14</v>
      </c>
      <c r="O159" s="15" t="s">
        <v>127</v>
      </c>
      <c r="P159" s="15" t="s">
        <v>134</v>
      </c>
      <c r="R159" s="4"/>
      <c r="S159" s="4"/>
      <c r="T159" s="4"/>
      <c r="U159" s="4"/>
      <c r="V159" s="4"/>
      <c r="W159" s="4"/>
    </row>
    <row r="160" spans="1:23" s="3" customFormat="1" ht="29" x14ac:dyDescent="0.35">
      <c r="A160" s="16" t="s">
        <v>482</v>
      </c>
      <c r="B160" s="9" t="s">
        <v>483</v>
      </c>
      <c r="C160" s="18" t="s">
        <v>18</v>
      </c>
      <c r="D160" s="15" t="s">
        <v>484</v>
      </c>
      <c r="E160" s="18" t="s">
        <v>20</v>
      </c>
      <c r="F160" s="19">
        <v>50</v>
      </c>
      <c r="G160" s="9" t="s">
        <v>182</v>
      </c>
      <c r="H160" s="18" t="s">
        <v>482</v>
      </c>
      <c r="I160" s="27">
        <v>853.43</v>
      </c>
      <c r="J160" s="18">
        <v>1</v>
      </c>
      <c r="K160" s="18">
        <v>10</v>
      </c>
      <c r="L160" s="24">
        <v>90</v>
      </c>
      <c r="M160" s="25">
        <v>100</v>
      </c>
      <c r="N160" s="18">
        <v>30</v>
      </c>
      <c r="O160" s="15" t="s">
        <v>225</v>
      </c>
      <c r="P160" s="15" t="s">
        <v>33</v>
      </c>
      <c r="R160" s="6"/>
      <c r="S160" s="6"/>
      <c r="T160" s="6"/>
      <c r="U160" s="6"/>
      <c r="V160" s="6"/>
      <c r="W160" s="6"/>
    </row>
    <row r="161" spans="1:23" s="3" customFormat="1" ht="29" x14ac:dyDescent="0.35">
      <c r="A161" s="16" t="s">
        <v>485</v>
      </c>
      <c r="B161" s="9" t="s">
        <v>486</v>
      </c>
      <c r="C161" s="18" t="s">
        <v>25</v>
      </c>
      <c r="D161" s="15" t="s">
        <v>484</v>
      </c>
      <c r="E161" s="18" t="s">
        <v>20</v>
      </c>
      <c r="F161" s="19">
        <v>15</v>
      </c>
      <c r="G161" s="9" t="s">
        <v>182</v>
      </c>
      <c r="H161" s="18" t="s">
        <v>485</v>
      </c>
      <c r="I161" s="27">
        <v>3189.99</v>
      </c>
      <c r="J161" s="18">
        <v>1</v>
      </c>
      <c r="K161" s="18">
        <v>10</v>
      </c>
      <c r="L161" s="24">
        <v>-1198.1473436618703</v>
      </c>
      <c r="M161" s="25">
        <v>-1188.1473436618703</v>
      </c>
      <c r="N161" s="18">
        <v>30</v>
      </c>
      <c r="O161" s="15" t="s">
        <v>225</v>
      </c>
      <c r="P161" s="15" t="s">
        <v>33</v>
      </c>
      <c r="R161" s="4"/>
      <c r="S161" s="4"/>
      <c r="T161" s="4"/>
      <c r="U161" s="4"/>
      <c r="V161" s="4"/>
      <c r="W161" s="4"/>
    </row>
    <row r="162" spans="1:23" s="3" customFormat="1" ht="43.5" x14ac:dyDescent="0.35">
      <c r="A162" s="16" t="s">
        <v>487</v>
      </c>
      <c r="B162" s="9" t="s">
        <v>488</v>
      </c>
      <c r="C162" s="18" t="s">
        <v>41</v>
      </c>
      <c r="D162" s="15" t="s">
        <v>484</v>
      </c>
      <c r="E162" s="18" t="s">
        <v>20</v>
      </c>
      <c r="F162" s="19">
        <v>100</v>
      </c>
      <c r="G162" s="9" t="s">
        <v>182</v>
      </c>
      <c r="H162" s="18" t="s">
        <v>487</v>
      </c>
      <c r="I162" s="27">
        <v>159.5</v>
      </c>
      <c r="J162" s="18">
        <v>1</v>
      </c>
      <c r="K162" s="18">
        <v>10</v>
      </c>
      <c r="L162" s="24">
        <v>-11.768707301237836</v>
      </c>
      <c r="M162" s="25">
        <v>-1.7687073012378356</v>
      </c>
      <c r="N162" s="18">
        <v>30</v>
      </c>
      <c r="O162" s="15" t="s">
        <v>225</v>
      </c>
      <c r="P162" s="15" t="s">
        <v>33</v>
      </c>
      <c r="R162" s="4"/>
      <c r="S162" s="4"/>
      <c r="T162" s="4"/>
      <c r="U162" s="4"/>
      <c r="V162" s="4"/>
      <c r="W162" s="4"/>
    </row>
    <row r="163" spans="1:23" s="3" customFormat="1" ht="58" x14ac:dyDescent="0.35">
      <c r="A163" s="16" t="s">
        <v>489</v>
      </c>
      <c r="B163" s="9" t="s">
        <v>490</v>
      </c>
      <c r="C163" s="18" t="s">
        <v>491</v>
      </c>
      <c r="D163" s="15" t="s">
        <v>492</v>
      </c>
      <c r="E163" s="18" t="s">
        <v>20</v>
      </c>
      <c r="F163" s="19">
        <v>24</v>
      </c>
      <c r="G163" s="9" t="s">
        <v>21</v>
      </c>
      <c r="H163" s="18" t="s">
        <v>489</v>
      </c>
      <c r="I163" s="27">
        <v>83.13</v>
      </c>
      <c r="J163" s="18">
        <v>1</v>
      </c>
      <c r="K163" s="18">
        <v>10</v>
      </c>
      <c r="L163" s="24">
        <v>90</v>
      </c>
      <c r="M163" s="25">
        <v>100</v>
      </c>
      <c r="N163" s="18">
        <v>10</v>
      </c>
      <c r="O163" s="15" t="s">
        <v>478</v>
      </c>
      <c r="P163" s="15" t="s">
        <v>23</v>
      </c>
      <c r="R163" s="4"/>
      <c r="S163" s="4"/>
      <c r="T163" s="4"/>
      <c r="U163" s="4"/>
      <c r="V163" s="4"/>
      <c r="W163" s="4"/>
    </row>
    <row r="164" spans="1:23" s="3" customFormat="1" ht="58" x14ac:dyDescent="0.35">
      <c r="A164" s="16" t="s">
        <v>493</v>
      </c>
      <c r="B164" s="9" t="s">
        <v>494</v>
      </c>
      <c r="C164" s="18" t="s">
        <v>25</v>
      </c>
      <c r="D164" s="15" t="s">
        <v>495</v>
      </c>
      <c r="E164" s="18" t="s">
        <v>20</v>
      </c>
      <c r="F164" s="19">
        <v>10</v>
      </c>
      <c r="G164" s="9" t="s">
        <v>191</v>
      </c>
      <c r="H164" s="18" t="s">
        <v>493</v>
      </c>
      <c r="I164" s="27">
        <v>202</v>
      </c>
      <c r="J164" s="18">
        <v>1</v>
      </c>
      <c r="K164" s="18">
        <v>10</v>
      </c>
      <c r="L164" s="24">
        <v>90</v>
      </c>
      <c r="M164" s="25">
        <v>100</v>
      </c>
      <c r="N164" s="18" t="s">
        <v>192</v>
      </c>
      <c r="O164" s="15" t="s">
        <v>146</v>
      </c>
      <c r="P164" s="15" t="s">
        <v>33</v>
      </c>
      <c r="R164" s="4"/>
      <c r="S164" s="4"/>
      <c r="T164" s="4"/>
      <c r="U164" s="4"/>
      <c r="V164" s="4"/>
      <c r="W164" s="4"/>
    </row>
    <row r="165" spans="1:23" s="3" customFormat="1" ht="29" x14ac:dyDescent="0.35">
      <c r="A165" s="16" t="s">
        <v>496</v>
      </c>
      <c r="B165" s="9" t="s">
        <v>497</v>
      </c>
      <c r="C165" s="18" t="s">
        <v>25</v>
      </c>
      <c r="D165" s="15" t="s">
        <v>498</v>
      </c>
      <c r="E165" s="18" t="s">
        <v>20</v>
      </c>
      <c r="F165" s="19">
        <v>1</v>
      </c>
      <c r="G165" s="9" t="s">
        <v>91</v>
      </c>
      <c r="H165" s="18" t="s">
        <v>496</v>
      </c>
      <c r="I165" s="27" t="s">
        <v>734</v>
      </c>
      <c r="J165" s="18">
        <v>1</v>
      </c>
      <c r="K165" s="18">
        <v>10</v>
      </c>
      <c r="L165" s="24">
        <v>-4.6627340343677748</v>
      </c>
      <c r="M165" s="25">
        <v>5.3372659656322252</v>
      </c>
      <c r="N165" s="18">
        <v>20</v>
      </c>
      <c r="O165" s="15" t="s">
        <v>92</v>
      </c>
      <c r="P165" s="15" t="s">
        <v>33</v>
      </c>
      <c r="R165" s="4"/>
      <c r="S165" s="4"/>
      <c r="T165" s="4"/>
      <c r="U165" s="4"/>
      <c r="V165" s="4"/>
      <c r="W165" s="4"/>
    </row>
    <row r="166" spans="1:23" s="3" customFormat="1" ht="58" x14ac:dyDescent="0.35">
      <c r="A166" s="16" t="s">
        <v>499</v>
      </c>
      <c r="B166" s="9" t="s">
        <v>500</v>
      </c>
      <c r="C166" s="18" t="s">
        <v>288</v>
      </c>
      <c r="D166" s="15" t="s">
        <v>495</v>
      </c>
      <c r="E166" s="18" t="s">
        <v>20</v>
      </c>
      <c r="F166" s="19">
        <v>12</v>
      </c>
      <c r="G166" s="9" t="s">
        <v>21</v>
      </c>
      <c r="H166" s="18" t="s">
        <v>499</v>
      </c>
      <c r="I166" s="27">
        <v>168.98</v>
      </c>
      <c r="J166" s="18">
        <v>1</v>
      </c>
      <c r="K166" s="18">
        <v>10</v>
      </c>
      <c r="L166" s="24">
        <v>81.283915357652873</v>
      </c>
      <c r="M166" s="25">
        <v>91.283915357652873</v>
      </c>
      <c r="N166" s="18">
        <v>10</v>
      </c>
      <c r="O166" s="15" t="s">
        <v>146</v>
      </c>
      <c r="P166" s="15" t="s">
        <v>23</v>
      </c>
      <c r="R166" s="4"/>
      <c r="S166" s="4"/>
      <c r="T166" s="4"/>
      <c r="U166" s="4"/>
      <c r="V166" s="4"/>
      <c r="W166" s="4"/>
    </row>
    <row r="167" spans="1:23" s="3" customFormat="1" ht="58" x14ac:dyDescent="0.35">
      <c r="A167" s="16" t="s">
        <v>501</v>
      </c>
      <c r="B167" s="9" t="s">
        <v>502</v>
      </c>
      <c r="C167" s="18" t="s">
        <v>41</v>
      </c>
      <c r="D167" s="15" t="s">
        <v>495</v>
      </c>
      <c r="E167" s="18" t="s">
        <v>20</v>
      </c>
      <c r="F167" s="19">
        <v>12</v>
      </c>
      <c r="G167" s="9" t="s">
        <v>21</v>
      </c>
      <c r="H167" s="18" t="s">
        <v>501</v>
      </c>
      <c r="I167" s="27">
        <v>168.98</v>
      </c>
      <c r="J167" s="18">
        <v>1</v>
      </c>
      <c r="K167" s="18">
        <v>10</v>
      </c>
      <c r="L167" s="24">
        <v>90</v>
      </c>
      <c r="M167" s="25">
        <v>100</v>
      </c>
      <c r="N167" s="18">
        <v>10</v>
      </c>
      <c r="O167" s="15"/>
      <c r="P167" s="15" t="s">
        <v>23</v>
      </c>
      <c r="R167" s="4"/>
      <c r="S167" s="4"/>
      <c r="T167" s="4"/>
      <c r="U167" s="4"/>
      <c r="V167" s="4"/>
      <c r="W167" s="4"/>
    </row>
    <row r="168" spans="1:23" s="3" customFormat="1" ht="43.5" x14ac:dyDescent="0.35">
      <c r="A168" s="16" t="s">
        <v>503</v>
      </c>
      <c r="B168" s="9" t="s">
        <v>504</v>
      </c>
      <c r="C168" s="18" t="s">
        <v>25</v>
      </c>
      <c r="D168" s="15" t="s">
        <v>505</v>
      </c>
      <c r="E168" s="18" t="s">
        <v>20</v>
      </c>
      <c r="F168" s="19">
        <v>4</v>
      </c>
      <c r="G168" s="9" t="s">
        <v>21</v>
      </c>
      <c r="H168" s="18" t="s">
        <v>503</v>
      </c>
      <c r="I168" s="27">
        <v>2632.22</v>
      </c>
      <c r="J168" s="18">
        <v>1</v>
      </c>
      <c r="K168" s="18">
        <v>10</v>
      </c>
      <c r="L168" s="24">
        <v>-4144.547624371924</v>
      </c>
      <c r="M168" s="25">
        <v>-4134.547624371924</v>
      </c>
      <c r="N168" s="18">
        <v>10</v>
      </c>
      <c r="O168" s="15" t="s">
        <v>32</v>
      </c>
      <c r="P168" s="15" t="s">
        <v>23</v>
      </c>
      <c r="R168" s="4"/>
      <c r="S168" s="4"/>
      <c r="T168" s="4"/>
      <c r="U168" s="4"/>
      <c r="V168" s="4"/>
      <c r="W168" s="4"/>
    </row>
    <row r="169" spans="1:23" s="3" customFormat="1" ht="58" x14ac:dyDescent="0.35">
      <c r="A169" s="16" t="s">
        <v>506</v>
      </c>
      <c r="B169" s="9" t="s">
        <v>507</v>
      </c>
      <c r="C169" s="18" t="s">
        <v>41</v>
      </c>
      <c r="D169" s="15" t="s">
        <v>508</v>
      </c>
      <c r="E169" s="18" t="s">
        <v>20</v>
      </c>
      <c r="F169" s="19">
        <v>12</v>
      </c>
      <c r="G169" s="9" t="s">
        <v>21</v>
      </c>
      <c r="H169" s="18" t="s">
        <v>506</v>
      </c>
      <c r="I169" s="27">
        <v>914.77</v>
      </c>
      <c r="J169" s="18">
        <v>1</v>
      </c>
      <c r="K169" s="18">
        <v>10</v>
      </c>
      <c r="L169" s="24">
        <v>10.598148148148155</v>
      </c>
      <c r="M169" s="25">
        <v>20.598148148148155</v>
      </c>
      <c r="N169" s="18">
        <v>10</v>
      </c>
      <c r="O169" s="15" t="s">
        <v>478</v>
      </c>
      <c r="P169" s="15" t="s">
        <v>23</v>
      </c>
      <c r="R169" s="4"/>
      <c r="S169" s="4"/>
      <c r="T169" s="4"/>
      <c r="U169" s="4"/>
      <c r="V169" s="4"/>
      <c r="W169" s="4"/>
    </row>
    <row r="170" spans="1:23" s="3" customFormat="1" x14ac:dyDescent="0.35">
      <c r="A170" s="16" t="s">
        <v>509</v>
      </c>
      <c r="B170" s="9" t="s">
        <v>510</v>
      </c>
      <c r="C170" s="18" t="s">
        <v>120</v>
      </c>
      <c r="D170" s="15" t="s">
        <v>511</v>
      </c>
      <c r="E170" s="18" t="s">
        <v>20</v>
      </c>
      <c r="F170" s="19">
        <v>4</v>
      </c>
      <c r="G170" s="9" t="s">
        <v>21</v>
      </c>
      <c r="H170" s="18" t="s">
        <v>509</v>
      </c>
      <c r="I170" s="27">
        <v>839.03</v>
      </c>
      <c r="J170" s="18">
        <v>1</v>
      </c>
      <c r="K170" s="18">
        <v>10</v>
      </c>
      <c r="L170" s="24">
        <v>90</v>
      </c>
      <c r="M170" s="25">
        <v>100</v>
      </c>
      <c r="N170" s="18">
        <v>10</v>
      </c>
      <c r="O170" s="15" t="s">
        <v>146</v>
      </c>
      <c r="P170" s="15" t="s">
        <v>23</v>
      </c>
      <c r="R170" s="4"/>
      <c r="S170" s="4"/>
      <c r="T170" s="4"/>
      <c r="U170" s="4"/>
      <c r="V170" s="4"/>
      <c r="W170" s="4"/>
    </row>
    <row r="171" spans="1:23" s="3" customFormat="1" x14ac:dyDescent="0.35">
      <c r="A171" s="16" t="s">
        <v>512</v>
      </c>
      <c r="B171" s="9" t="s">
        <v>510</v>
      </c>
      <c r="C171" s="18" t="s">
        <v>149</v>
      </c>
      <c r="D171" s="15" t="s">
        <v>511</v>
      </c>
      <c r="E171" s="18" t="s">
        <v>20</v>
      </c>
      <c r="F171" s="19">
        <v>1</v>
      </c>
      <c r="G171" s="9" t="s">
        <v>21</v>
      </c>
      <c r="H171" s="18" t="s">
        <v>512</v>
      </c>
      <c r="I171" s="27">
        <v>1689.8</v>
      </c>
      <c r="J171" s="18">
        <v>1</v>
      </c>
      <c r="K171" s="18">
        <v>10</v>
      </c>
      <c r="L171" s="24">
        <v>-1873.8001318720053</v>
      </c>
      <c r="M171" s="25">
        <v>-1863.8001318720053</v>
      </c>
      <c r="N171" s="18">
        <v>10</v>
      </c>
      <c r="O171" s="15" t="s">
        <v>146</v>
      </c>
      <c r="P171" s="15" t="s">
        <v>23</v>
      </c>
      <c r="R171" s="4"/>
      <c r="S171" s="4"/>
      <c r="T171" s="4"/>
      <c r="U171" s="4"/>
      <c r="V171" s="4"/>
      <c r="W171" s="4"/>
    </row>
    <row r="172" spans="1:23" s="3" customFormat="1" ht="58" x14ac:dyDescent="0.35">
      <c r="A172" s="16" t="s">
        <v>513</v>
      </c>
      <c r="B172" s="9" t="s">
        <v>514</v>
      </c>
      <c r="C172" s="18" t="s">
        <v>515</v>
      </c>
      <c r="D172" s="15" t="s">
        <v>516</v>
      </c>
      <c r="E172" s="18"/>
      <c r="F172" s="19">
        <v>12</v>
      </c>
      <c r="G172" s="9" t="s">
        <v>21</v>
      </c>
      <c r="H172" s="18" t="s">
        <v>513</v>
      </c>
      <c r="I172" s="27">
        <v>103.32</v>
      </c>
      <c r="J172" s="18">
        <v>1</v>
      </c>
      <c r="K172" s="18">
        <v>10</v>
      </c>
      <c r="L172" s="24">
        <v>81.265263157894736</v>
      </c>
      <c r="M172" s="25">
        <v>91.265263157894736</v>
      </c>
      <c r="N172" s="18">
        <v>10</v>
      </c>
      <c r="O172" s="15" t="s">
        <v>478</v>
      </c>
      <c r="P172" s="15" t="s">
        <v>23</v>
      </c>
      <c r="R172" s="4"/>
      <c r="S172" s="4"/>
      <c r="T172" s="4"/>
      <c r="U172" s="4"/>
      <c r="V172" s="4"/>
      <c r="W172" s="4"/>
    </row>
    <row r="173" spans="1:23" s="3" customFormat="1" ht="29" x14ac:dyDescent="0.35">
      <c r="A173" s="16" t="s">
        <v>517</v>
      </c>
      <c r="B173" s="9" t="s">
        <v>510</v>
      </c>
      <c r="C173" s="18" t="s">
        <v>198</v>
      </c>
      <c r="D173" s="15" t="s">
        <v>511</v>
      </c>
      <c r="E173" s="18" t="s">
        <v>20</v>
      </c>
      <c r="F173" s="19">
        <v>20</v>
      </c>
      <c r="G173" s="9" t="s">
        <v>467</v>
      </c>
      <c r="H173" s="18" t="s">
        <v>517</v>
      </c>
      <c r="I173" s="27">
        <v>4408</v>
      </c>
      <c r="J173" s="18">
        <v>1</v>
      </c>
      <c r="K173" s="18">
        <v>10</v>
      </c>
      <c r="L173" s="24">
        <v>-2172.3621755436634</v>
      </c>
      <c r="M173" s="25">
        <v>-2162.3621755436634</v>
      </c>
      <c r="N173" s="18">
        <v>14</v>
      </c>
      <c r="O173" s="15" t="s">
        <v>92</v>
      </c>
      <c r="P173" s="15" t="s">
        <v>33</v>
      </c>
      <c r="R173" s="4"/>
      <c r="S173" s="4"/>
      <c r="T173" s="4"/>
      <c r="U173" s="4"/>
      <c r="V173" s="4"/>
      <c r="W173" s="4"/>
    </row>
    <row r="174" spans="1:23" s="3" customFormat="1" ht="29" x14ac:dyDescent="0.35">
      <c r="A174" s="16" t="s">
        <v>518</v>
      </c>
      <c r="B174" s="9" t="s">
        <v>519</v>
      </c>
      <c r="C174" s="18" t="s">
        <v>18</v>
      </c>
      <c r="D174" s="15" t="s">
        <v>520</v>
      </c>
      <c r="E174" s="18" t="s">
        <v>20</v>
      </c>
      <c r="F174" s="19">
        <v>50</v>
      </c>
      <c r="G174" s="9" t="s">
        <v>182</v>
      </c>
      <c r="H174" s="18" t="s">
        <v>518</v>
      </c>
      <c r="I174" s="27">
        <v>2880.74</v>
      </c>
      <c r="J174" s="18">
        <v>1</v>
      </c>
      <c r="K174" s="18">
        <v>10</v>
      </c>
      <c r="L174" s="24">
        <v>-170.37565839040229</v>
      </c>
      <c r="M174" s="25">
        <v>-160.37565839040229</v>
      </c>
      <c r="N174" s="18">
        <v>30</v>
      </c>
      <c r="O174" s="15" t="s">
        <v>225</v>
      </c>
      <c r="P174" s="15" t="s">
        <v>33</v>
      </c>
      <c r="R174" s="4"/>
      <c r="S174" s="4"/>
      <c r="T174" s="4"/>
      <c r="U174" s="4"/>
      <c r="V174" s="4"/>
      <c r="W174" s="4"/>
    </row>
    <row r="175" spans="1:23" s="3" customFormat="1" ht="29" x14ac:dyDescent="0.35">
      <c r="A175" s="16" t="s">
        <v>521</v>
      </c>
      <c r="B175" s="9" t="s">
        <v>522</v>
      </c>
      <c r="C175" s="18" t="s">
        <v>41</v>
      </c>
      <c r="D175" s="15" t="s">
        <v>523</v>
      </c>
      <c r="E175" s="18" t="s">
        <v>20</v>
      </c>
      <c r="F175" s="19">
        <v>12</v>
      </c>
      <c r="G175" s="9" t="s">
        <v>21</v>
      </c>
      <c r="H175" s="18" t="s">
        <v>521</v>
      </c>
      <c r="I175" s="27">
        <v>588.07000000000005</v>
      </c>
      <c r="J175" s="18">
        <v>1</v>
      </c>
      <c r="K175" s="18">
        <v>10</v>
      </c>
      <c r="L175" s="24">
        <v>90</v>
      </c>
      <c r="M175" s="25">
        <v>100</v>
      </c>
      <c r="N175" s="18">
        <v>10</v>
      </c>
      <c r="O175" s="15" t="s">
        <v>73</v>
      </c>
      <c r="P175" s="15" t="s">
        <v>74</v>
      </c>
      <c r="R175" s="6"/>
      <c r="S175" s="6"/>
      <c r="T175" s="6"/>
      <c r="U175" s="6"/>
      <c r="V175" s="6"/>
      <c r="W175" s="6"/>
    </row>
    <row r="176" spans="1:23" s="3" customFormat="1" ht="29" x14ac:dyDescent="0.35">
      <c r="A176" s="16" t="s">
        <v>524</v>
      </c>
      <c r="B176" s="9" t="s">
        <v>525</v>
      </c>
      <c r="C176" s="18" t="s">
        <v>18</v>
      </c>
      <c r="D176" s="15" t="s">
        <v>526</v>
      </c>
      <c r="E176" s="18" t="s">
        <v>20</v>
      </c>
      <c r="F176" s="19">
        <v>1</v>
      </c>
      <c r="G176" s="9" t="s">
        <v>91</v>
      </c>
      <c r="H176" s="18" t="s">
        <v>524</v>
      </c>
      <c r="I176" s="27">
        <v>1385.5</v>
      </c>
      <c r="J176" s="18">
        <v>1</v>
      </c>
      <c r="K176" s="18">
        <v>10</v>
      </c>
      <c r="L176" s="24">
        <v>-103.75055173718397</v>
      </c>
      <c r="M176" s="25">
        <v>-93.750551737183969</v>
      </c>
      <c r="N176" s="18">
        <v>20</v>
      </c>
      <c r="O176" s="15" t="s">
        <v>92</v>
      </c>
      <c r="P176" s="15" t="s">
        <v>33</v>
      </c>
      <c r="R176" s="4"/>
      <c r="S176" s="4"/>
      <c r="T176" s="4"/>
      <c r="U176" s="4"/>
      <c r="V176" s="4"/>
      <c r="W176" s="4"/>
    </row>
    <row r="177" spans="1:23" s="3" customFormat="1" ht="29" x14ac:dyDescent="0.35">
      <c r="A177" s="16" t="s">
        <v>527</v>
      </c>
      <c r="B177" s="9" t="s">
        <v>528</v>
      </c>
      <c r="C177" s="18" t="s">
        <v>529</v>
      </c>
      <c r="D177" s="15" t="s">
        <v>530</v>
      </c>
      <c r="E177" s="18" t="s">
        <v>20</v>
      </c>
      <c r="F177" s="19">
        <v>50</v>
      </c>
      <c r="G177" s="9" t="s">
        <v>182</v>
      </c>
      <c r="H177" s="18" t="s">
        <v>527</v>
      </c>
      <c r="I177" s="27">
        <v>853.43</v>
      </c>
      <c r="J177" s="18">
        <v>1</v>
      </c>
      <c r="K177" s="18">
        <v>10</v>
      </c>
      <c r="L177" s="24">
        <v>84.132925611582635</v>
      </c>
      <c r="M177" s="25">
        <v>94.132925611582635</v>
      </c>
      <c r="N177" s="18">
        <v>30</v>
      </c>
      <c r="O177" s="15" t="s">
        <v>531</v>
      </c>
      <c r="P177" s="15" t="s">
        <v>33</v>
      </c>
      <c r="R177" s="4"/>
      <c r="S177" s="4"/>
      <c r="T177" s="4"/>
      <c r="U177" s="4"/>
      <c r="V177" s="4"/>
      <c r="W177" s="4"/>
    </row>
    <row r="178" spans="1:23" s="3" customFormat="1" ht="29" x14ac:dyDescent="0.35">
      <c r="A178" s="16" t="s">
        <v>532</v>
      </c>
      <c r="B178" s="9" t="s">
        <v>533</v>
      </c>
      <c r="C178" s="18" t="s">
        <v>41</v>
      </c>
      <c r="D178" s="15" t="s">
        <v>534</v>
      </c>
      <c r="E178" s="18" t="s">
        <v>20</v>
      </c>
      <c r="F178" s="19">
        <v>25</v>
      </c>
      <c r="G178" s="9" t="s">
        <v>21</v>
      </c>
      <c r="H178" s="18" t="s">
        <v>532</v>
      </c>
      <c r="I178" s="27">
        <v>514.49</v>
      </c>
      <c r="J178" s="18">
        <v>1</v>
      </c>
      <c r="K178" s="18">
        <v>10</v>
      </c>
      <c r="L178" s="24">
        <v>62.833755060728741</v>
      </c>
      <c r="M178" s="25">
        <v>72.833755060728748</v>
      </c>
      <c r="N178" s="18">
        <v>10</v>
      </c>
      <c r="O178" s="15" t="s">
        <v>535</v>
      </c>
      <c r="P178" s="15" t="s">
        <v>53</v>
      </c>
      <c r="R178" s="4"/>
      <c r="S178" s="4"/>
      <c r="T178" s="4"/>
      <c r="U178" s="4"/>
      <c r="V178" s="4"/>
      <c r="W178" s="4"/>
    </row>
    <row r="179" spans="1:23" s="3" customFormat="1" ht="29" x14ac:dyDescent="0.35">
      <c r="A179" s="16" t="s">
        <v>536</v>
      </c>
      <c r="B179" s="9" t="s">
        <v>533</v>
      </c>
      <c r="C179" s="18" t="s">
        <v>18</v>
      </c>
      <c r="D179" s="15" t="s">
        <v>534</v>
      </c>
      <c r="E179" s="18" t="s">
        <v>20</v>
      </c>
      <c r="F179" s="19">
        <v>4</v>
      </c>
      <c r="G179" s="9" t="s">
        <v>21</v>
      </c>
      <c r="H179" s="18" t="s">
        <v>536</v>
      </c>
      <c r="I179" s="27">
        <v>2481.58</v>
      </c>
      <c r="J179" s="18">
        <v>1</v>
      </c>
      <c r="K179" s="18">
        <v>10</v>
      </c>
      <c r="L179" s="24">
        <v>66.97257085020243</v>
      </c>
      <c r="M179" s="25">
        <v>76.97257085020243</v>
      </c>
      <c r="N179" s="18">
        <v>10</v>
      </c>
      <c r="O179" s="15" t="s">
        <v>535</v>
      </c>
      <c r="P179" s="15" t="s">
        <v>53</v>
      </c>
      <c r="R179" s="4"/>
      <c r="S179" s="4"/>
      <c r="T179" s="4"/>
      <c r="U179" s="4"/>
      <c r="V179" s="4"/>
      <c r="W179" s="4"/>
    </row>
    <row r="180" spans="1:23" s="3" customFormat="1" ht="29" x14ac:dyDescent="0.35">
      <c r="A180" s="16" t="s">
        <v>537</v>
      </c>
      <c r="B180" s="9" t="s">
        <v>538</v>
      </c>
      <c r="C180" s="18" t="s">
        <v>539</v>
      </c>
      <c r="D180" s="15" t="s">
        <v>540</v>
      </c>
      <c r="E180" s="18" t="s">
        <v>20</v>
      </c>
      <c r="F180" s="19">
        <v>12</v>
      </c>
      <c r="G180" s="9" t="s">
        <v>21</v>
      </c>
      <c r="H180" s="18" t="s">
        <v>537</v>
      </c>
      <c r="I180" s="27">
        <v>89.18</v>
      </c>
      <c r="J180" s="18">
        <v>1</v>
      </c>
      <c r="K180" s="18">
        <v>10</v>
      </c>
      <c r="L180" s="24">
        <v>90</v>
      </c>
      <c r="M180" s="25">
        <v>100</v>
      </c>
      <c r="N180" s="18">
        <v>10</v>
      </c>
      <c r="O180" s="15" t="s">
        <v>146</v>
      </c>
      <c r="P180" s="15" t="s">
        <v>23</v>
      </c>
      <c r="R180" s="4"/>
      <c r="S180" s="4"/>
      <c r="T180" s="4"/>
      <c r="U180" s="4"/>
      <c r="V180" s="4"/>
      <c r="W180" s="4"/>
    </row>
    <row r="181" spans="1:23" s="3" customFormat="1" ht="29" x14ac:dyDescent="0.35">
      <c r="A181" s="16" t="s">
        <v>541</v>
      </c>
      <c r="B181" s="9" t="s">
        <v>533</v>
      </c>
      <c r="C181" s="18" t="s">
        <v>25</v>
      </c>
      <c r="D181" s="15" t="s">
        <v>534</v>
      </c>
      <c r="E181" s="18" t="s">
        <v>20</v>
      </c>
      <c r="F181" s="19">
        <v>1</v>
      </c>
      <c r="G181" s="9" t="s">
        <v>21</v>
      </c>
      <c r="H181" s="18" t="s">
        <v>541</v>
      </c>
      <c r="I181" s="27">
        <v>8785.75</v>
      </c>
      <c r="J181" s="18">
        <v>1</v>
      </c>
      <c r="K181" s="18">
        <v>10</v>
      </c>
      <c r="L181" s="24">
        <v>79.909177215189871</v>
      </c>
      <c r="M181" s="25">
        <v>89.909177215189871</v>
      </c>
      <c r="N181" s="18">
        <v>10</v>
      </c>
      <c r="O181" s="15" t="s">
        <v>535</v>
      </c>
      <c r="P181" s="15" t="s">
        <v>53</v>
      </c>
      <c r="R181" s="4"/>
      <c r="S181" s="4"/>
      <c r="T181" s="4"/>
      <c r="U181" s="4"/>
      <c r="V181" s="4"/>
      <c r="W181" s="4"/>
    </row>
    <row r="182" spans="1:23" s="3" customFormat="1" ht="29" x14ac:dyDescent="0.35">
      <c r="A182" s="16" t="s">
        <v>542</v>
      </c>
      <c r="B182" s="9" t="s">
        <v>543</v>
      </c>
      <c r="C182" s="18" t="s">
        <v>18</v>
      </c>
      <c r="D182" s="15" t="s">
        <v>544</v>
      </c>
      <c r="E182" s="18" t="s">
        <v>20</v>
      </c>
      <c r="F182" s="19">
        <v>4</v>
      </c>
      <c r="G182" s="9" t="s">
        <v>21</v>
      </c>
      <c r="H182" s="18" t="s">
        <v>542</v>
      </c>
      <c r="I182" s="27">
        <v>801.29</v>
      </c>
      <c r="J182" s="18">
        <v>1</v>
      </c>
      <c r="K182" s="18">
        <v>10</v>
      </c>
      <c r="L182" s="24">
        <v>90</v>
      </c>
      <c r="M182" s="25">
        <v>100</v>
      </c>
      <c r="N182" s="18">
        <v>10</v>
      </c>
      <c r="O182" s="15" t="s">
        <v>535</v>
      </c>
      <c r="P182" s="15" t="s">
        <v>53</v>
      </c>
      <c r="R182" s="6"/>
      <c r="S182" s="6"/>
      <c r="T182" s="6"/>
      <c r="U182" s="6"/>
      <c r="V182" s="6"/>
      <c r="W182" s="6"/>
    </row>
    <row r="183" spans="1:23" s="3" customFormat="1" ht="29" x14ac:dyDescent="0.35">
      <c r="A183" s="16" t="s">
        <v>546</v>
      </c>
      <c r="B183" s="9" t="s">
        <v>547</v>
      </c>
      <c r="C183" s="18" t="s">
        <v>41</v>
      </c>
      <c r="D183" s="15" t="s">
        <v>548</v>
      </c>
      <c r="E183" s="18" t="s">
        <v>20</v>
      </c>
      <c r="F183" s="19">
        <v>10</v>
      </c>
      <c r="G183" s="9" t="s">
        <v>467</v>
      </c>
      <c r="H183" s="18" t="s">
        <v>546</v>
      </c>
      <c r="I183" s="27">
        <v>400.2</v>
      </c>
      <c r="J183" s="18">
        <v>1</v>
      </c>
      <c r="K183" s="18">
        <v>10</v>
      </c>
      <c r="L183" s="24">
        <v>31.643463217727991</v>
      </c>
      <c r="M183" s="25">
        <v>41.643463217727991</v>
      </c>
      <c r="N183" s="18">
        <v>14</v>
      </c>
      <c r="O183" s="15" t="s">
        <v>92</v>
      </c>
      <c r="P183" s="15" t="s">
        <v>33</v>
      </c>
      <c r="R183" s="4"/>
      <c r="S183" s="4"/>
      <c r="T183" s="4"/>
      <c r="U183" s="4"/>
      <c r="V183" s="4"/>
      <c r="W183" s="4"/>
    </row>
    <row r="184" spans="1:23" s="3" customFormat="1" ht="29" x14ac:dyDescent="0.35">
      <c r="A184" s="16" t="s">
        <v>549</v>
      </c>
      <c r="B184" s="9" t="s">
        <v>547</v>
      </c>
      <c r="C184" s="18" t="s">
        <v>18</v>
      </c>
      <c r="D184" s="15" t="s">
        <v>550</v>
      </c>
      <c r="E184" s="18" t="s">
        <v>20</v>
      </c>
      <c r="F184" s="19" t="s">
        <v>262</v>
      </c>
      <c r="G184" s="9" t="s">
        <v>67</v>
      </c>
      <c r="H184" s="18" t="s">
        <v>549</v>
      </c>
      <c r="I184" s="27">
        <v>1136.31</v>
      </c>
      <c r="J184" s="18">
        <v>1</v>
      </c>
      <c r="K184" s="18">
        <v>10</v>
      </c>
      <c r="L184" s="24">
        <v>81.157900697439558</v>
      </c>
      <c r="M184" s="25">
        <v>91.157900697439558</v>
      </c>
      <c r="N184" s="18">
        <v>21</v>
      </c>
      <c r="O184" s="15" t="s">
        <v>68</v>
      </c>
      <c r="P184" s="15" t="s">
        <v>33</v>
      </c>
      <c r="R184" s="4"/>
      <c r="S184" s="4"/>
      <c r="T184" s="4"/>
      <c r="U184" s="4"/>
      <c r="V184" s="4"/>
      <c r="W184" s="4"/>
    </row>
    <row r="185" spans="1:23" s="3" customFormat="1" ht="43.5" x14ac:dyDescent="0.35">
      <c r="A185" s="16" t="s">
        <v>551</v>
      </c>
      <c r="B185" s="9" t="s">
        <v>552</v>
      </c>
      <c r="C185" s="18" t="s">
        <v>189</v>
      </c>
      <c r="D185" s="15" t="s">
        <v>553</v>
      </c>
      <c r="E185" s="18" t="s">
        <v>20</v>
      </c>
      <c r="F185" s="19">
        <v>10</v>
      </c>
      <c r="G185" s="9" t="s">
        <v>21</v>
      </c>
      <c r="H185" s="18" t="s">
        <v>551</v>
      </c>
      <c r="I185" s="27">
        <v>235.23</v>
      </c>
      <c r="J185" s="18">
        <v>1</v>
      </c>
      <c r="K185" s="18">
        <v>10</v>
      </c>
      <c r="L185" s="24">
        <v>90</v>
      </c>
      <c r="M185" s="25">
        <v>100</v>
      </c>
      <c r="N185" s="18">
        <v>10</v>
      </c>
      <c r="O185" s="15" t="s">
        <v>478</v>
      </c>
      <c r="P185" s="15" t="s">
        <v>23</v>
      </c>
      <c r="R185" s="4"/>
      <c r="S185" s="4"/>
      <c r="T185" s="4"/>
      <c r="U185" s="4"/>
      <c r="V185" s="4"/>
      <c r="W185" s="4"/>
    </row>
    <row r="186" spans="1:23" s="3" customFormat="1" ht="43.5" x14ac:dyDescent="0.35">
      <c r="A186" s="16" t="s">
        <v>554</v>
      </c>
      <c r="B186" s="9" t="s">
        <v>555</v>
      </c>
      <c r="C186" s="18" t="s">
        <v>198</v>
      </c>
      <c r="D186" s="15" t="s">
        <v>553</v>
      </c>
      <c r="E186" s="18" t="s">
        <v>20</v>
      </c>
      <c r="F186" s="19">
        <v>1</v>
      </c>
      <c r="G186" s="9" t="s">
        <v>21</v>
      </c>
      <c r="H186" s="18" t="s">
        <v>554</v>
      </c>
      <c r="I186" s="27">
        <v>457.39</v>
      </c>
      <c r="J186" s="18">
        <v>1</v>
      </c>
      <c r="K186" s="18">
        <v>10</v>
      </c>
      <c r="L186" s="24">
        <v>90</v>
      </c>
      <c r="M186" s="25">
        <v>100</v>
      </c>
      <c r="N186" s="18">
        <v>10</v>
      </c>
      <c r="O186" s="15" t="s">
        <v>478</v>
      </c>
      <c r="P186" s="15" t="s">
        <v>23</v>
      </c>
      <c r="R186" s="4"/>
      <c r="S186" s="4"/>
      <c r="T186" s="4"/>
      <c r="U186" s="4"/>
      <c r="V186" s="4"/>
      <c r="W186" s="4"/>
    </row>
    <row r="187" spans="1:23" s="3" customFormat="1" ht="43.5" x14ac:dyDescent="0.35">
      <c r="A187" s="16" t="s">
        <v>556</v>
      </c>
      <c r="B187" s="9" t="s">
        <v>557</v>
      </c>
      <c r="C187" s="18" t="s">
        <v>18</v>
      </c>
      <c r="D187" s="15" t="s">
        <v>558</v>
      </c>
      <c r="E187" s="18" t="s">
        <v>20</v>
      </c>
      <c r="F187" s="19">
        <v>4</v>
      </c>
      <c r="G187" s="9" t="s">
        <v>21</v>
      </c>
      <c r="H187" s="18" t="s">
        <v>556</v>
      </c>
      <c r="I187" s="27">
        <v>587.5</v>
      </c>
      <c r="J187" s="18">
        <v>1</v>
      </c>
      <c r="K187" s="18">
        <v>10</v>
      </c>
      <c r="L187" s="24">
        <v>80.42607283256045</v>
      </c>
      <c r="M187" s="24">
        <v>90.42607283256045</v>
      </c>
      <c r="N187" s="18">
        <v>10</v>
      </c>
      <c r="O187" s="15"/>
      <c r="P187" s="15" t="s">
        <v>23</v>
      </c>
      <c r="R187" s="4"/>
      <c r="S187" s="4"/>
      <c r="T187" s="4"/>
      <c r="U187" s="4"/>
      <c r="V187" s="4"/>
      <c r="W187" s="4"/>
    </row>
    <row r="188" spans="1:23" s="3" customFormat="1" x14ac:dyDescent="0.35">
      <c r="A188" s="16" t="s">
        <v>559</v>
      </c>
      <c r="B188" s="9" t="s">
        <v>560</v>
      </c>
      <c r="C188" s="18" t="s">
        <v>561</v>
      </c>
      <c r="D188" s="15" t="s">
        <v>562</v>
      </c>
      <c r="E188" s="18" t="s">
        <v>20</v>
      </c>
      <c r="F188" s="19">
        <v>10</v>
      </c>
      <c r="G188" s="9" t="s">
        <v>21</v>
      </c>
      <c r="H188" s="18" t="s">
        <v>559</v>
      </c>
      <c r="I188" s="27">
        <v>356.25</v>
      </c>
      <c r="J188" s="18">
        <v>1</v>
      </c>
      <c r="K188" s="18">
        <v>10</v>
      </c>
      <c r="L188" s="24">
        <v>90</v>
      </c>
      <c r="M188" s="25">
        <v>100</v>
      </c>
      <c r="N188" s="18">
        <v>10</v>
      </c>
      <c r="O188" s="15" t="s">
        <v>32</v>
      </c>
      <c r="P188" s="15" t="s">
        <v>23</v>
      </c>
      <c r="R188" s="6"/>
      <c r="S188" s="6"/>
      <c r="T188" s="6"/>
      <c r="U188" s="6"/>
      <c r="V188" s="6"/>
      <c r="W188" s="6"/>
    </row>
    <row r="189" spans="1:23" s="3" customFormat="1" ht="29" x14ac:dyDescent="0.35">
      <c r="A189" s="16" t="s">
        <v>563</v>
      </c>
      <c r="B189" s="9" t="s">
        <v>564</v>
      </c>
      <c r="C189" s="18" t="s">
        <v>41</v>
      </c>
      <c r="D189" s="15" t="s">
        <v>565</v>
      </c>
      <c r="E189" s="18" t="s">
        <v>20</v>
      </c>
      <c r="F189" s="19">
        <v>10</v>
      </c>
      <c r="G189" s="9" t="s">
        <v>31</v>
      </c>
      <c r="H189" s="18" t="s">
        <v>563</v>
      </c>
      <c r="I189" s="27">
        <v>256</v>
      </c>
      <c r="J189" s="18">
        <v>1</v>
      </c>
      <c r="K189" s="18">
        <v>10</v>
      </c>
      <c r="L189" s="24">
        <v>90</v>
      </c>
      <c r="M189" s="25">
        <v>100</v>
      </c>
      <c r="N189" s="18">
        <v>10</v>
      </c>
      <c r="O189" s="15" t="s">
        <v>235</v>
      </c>
      <c r="P189" s="15" t="s">
        <v>33</v>
      </c>
      <c r="R189" s="6"/>
      <c r="S189" s="6"/>
      <c r="T189" s="6"/>
      <c r="U189" s="6"/>
      <c r="V189" s="6"/>
      <c r="W189" s="6"/>
    </row>
    <row r="190" spans="1:23" s="3" customFormat="1" ht="29" x14ac:dyDescent="0.35">
      <c r="A190" s="16" t="s">
        <v>566</v>
      </c>
      <c r="B190" s="9" t="s">
        <v>564</v>
      </c>
      <c r="C190" s="18" t="s">
        <v>18</v>
      </c>
      <c r="D190" s="15" t="s">
        <v>565</v>
      </c>
      <c r="E190" s="18" t="s">
        <v>20</v>
      </c>
      <c r="F190" s="19">
        <v>10</v>
      </c>
      <c r="G190" s="9" t="s">
        <v>467</v>
      </c>
      <c r="H190" s="18" t="s">
        <v>566</v>
      </c>
      <c r="I190" s="27">
        <v>320.10000000000002</v>
      </c>
      <c r="J190" s="18">
        <v>1</v>
      </c>
      <c r="K190" s="18">
        <v>10</v>
      </c>
      <c r="L190" s="24">
        <v>90</v>
      </c>
      <c r="M190" s="25">
        <v>100</v>
      </c>
      <c r="N190" s="18">
        <v>14</v>
      </c>
      <c r="O190" s="15" t="s">
        <v>92</v>
      </c>
      <c r="P190" s="15" t="s">
        <v>33</v>
      </c>
      <c r="R190" s="6"/>
      <c r="S190" s="6"/>
      <c r="T190" s="6"/>
      <c r="U190" s="6"/>
      <c r="V190" s="6"/>
      <c r="W190" s="6"/>
    </row>
    <row r="191" spans="1:23" s="3" customFormat="1" ht="58" x14ac:dyDescent="0.35">
      <c r="A191" s="16" t="s">
        <v>567</v>
      </c>
      <c r="B191" s="9" t="s">
        <v>568</v>
      </c>
      <c r="C191" s="18" t="s">
        <v>25</v>
      </c>
      <c r="D191" s="15" t="s">
        <v>540</v>
      </c>
      <c r="E191" s="18" t="s">
        <v>20</v>
      </c>
      <c r="F191" s="19">
        <v>2</v>
      </c>
      <c r="G191" s="9" t="s">
        <v>569</v>
      </c>
      <c r="H191" s="18" t="s">
        <v>567</v>
      </c>
      <c r="I191" s="27">
        <v>2744.62</v>
      </c>
      <c r="J191" s="18">
        <v>4</v>
      </c>
      <c r="K191" s="18">
        <v>5</v>
      </c>
      <c r="L191" s="24">
        <v>-1358.4381831430653</v>
      </c>
      <c r="M191" s="25">
        <v>-1353.4381831430653</v>
      </c>
      <c r="N191" s="18">
        <v>7</v>
      </c>
      <c r="O191" s="15" t="s">
        <v>570</v>
      </c>
      <c r="P191" s="15" t="s">
        <v>53</v>
      </c>
      <c r="R191" s="4"/>
      <c r="S191" s="4"/>
      <c r="T191" s="4"/>
      <c r="U191" s="4"/>
      <c r="V191" s="4"/>
      <c r="W191" s="4"/>
    </row>
    <row r="192" spans="1:23" s="3" customFormat="1" ht="29" x14ac:dyDescent="0.35">
      <c r="A192" s="16" t="s">
        <v>571</v>
      </c>
      <c r="B192" s="9" t="s">
        <v>572</v>
      </c>
      <c r="C192" s="18" t="s">
        <v>41</v>
      </c>
      <c r="D192" s="15" t="s">
        <v>573</v>
      </c>
      <c r="E192" s="18" t="s">
        <v>20</v>
      </c>
      <c r="F192" s="19">
        <v>12</v>
      </c>
      <c r="G192" s="9" t="s">
        <v>21</v>
      </c>
      <c r="H192" s="18" t="s">
        <v>571</v>
      </c>
      <c r="I192" s="27">
        <v>143.75</v>
      </c>
      <c r="J192" s="18">
        <v>1</v>
      </c>
      <c r="K192" s="18">
        <v>10</v>
      </c>
      <c r="L192" s="24">
        <v>90</v>
      </c>
      <c r="M192" s="25">
        <v>100</v>
      </c>
      <c r="N192" s="18">
        <v>10</v>
      </c>
      <c r="O192" s="15" t="s">
        <v>22</v>
      </c>
      <c r="P192" s="15" t="s">
        <v>23</v>
      </c>
      <c r="R192" s="4"/>
      <c r="S192" s="4"/>
      <c r="T192" s="4"/>
      <c r="U192" s="4"/>
      <c r="V192" s="4"/>
      <c r="W192" s="4"/>
    </row>
    <row r="193" spans="1:23" s="3" customFormat="1" ht="29" x14ac:dyDescent="0.35">
      <c r="A193" s="16" t="s">
        <v>574</v>
      </c>
      <c r="B193" s="9" t="s">
        <v>575</v>
      </c>
      <c r="C193" s="18" t="s">
        <v>18</v>
      </c>
      <c r="D193" s="21" t="s">
        <v>576</v>
      </c>
      <c r="E193" s="18" t="s">
        <v>20</v>
      </c>
      <c r="F193" s="20">
        <v>20</v>
      </c>
      <c r="G193" s="12" t="s">
        <v>110</v>
      </c>
      <c r="H193" s="25" t="s">
        <v>574</v>
      </c>
      <c r="I193" s="27">
        <v>1000</v>
      </c>
      <c r="J193" s="28">
        <v>1</v>
      </c>
      <c r="K193" s="21">
        <v>10</v>
      </c>
      <c r="L193" s="21">
        <v>90</v>
      </c>
      <c r="M193" s="21">
        <v>100</v>
      </c>
      <c r="N193" s="21">
        <v>30</v>
      </c>
      <c r="O193" s="15" t="s">
        <v>577</v>
      </c>
      <c r="P193" s="15" t="s">
        <v>33</v>
      </c>
    </row>
    <row r="194" spans="1:23" s="3" customFormat="1" ht="29" x14ac:dyDescent="0.35">
      <c r="A194" s="16" t="s">
        <v>578</v>
      </c>
      <c r="B194" s="9" t="s">
        <v>575</v>
      </c>
      <c r="C194" s="18" t="s">
        <v>579</v>
      </c>
      <c r="D194" s="24" t="s">
        <v>576</v>
      </c>
      <c r="E194" s="25" t="s">
        <v>20</v>
      </c>
      <c r="F194" s="22">
        <v>4</v>
      </c>
      <c r="G194" s="12" t="s">
        <v>110</v>
      </c>
      <c r="H194" s="21" t="s">
        <v>578</v>
      </c>
      <c r="I194" s="27">
        <v>10000</v>
      </c>
      <c r="J194" s="28">
        <v>1</v>
      </c>
      <c r="K194" s="21">
        <v>10</v>
      </c>
      <c r="L194" s="25">
        <v>-22.266281311944045</v>
      </c>
      <c r="M194" s="25">
        <v>-12.266281311944045</v>
      </c>
      <c r="N194" s="21">
        <v>30</v>
      </c>
      <c r="O194" s="15" t="s">
        <v>577</v>
      </c>
      <c r="P194" s="15" t="s">
        <v>33</v>
      </c>
    </row>
    <row r="195" spans="1:23" s="3" customFormat="1" ht="29" x14ac:dyDescent="0.35">
      <c r="A195" s="16" t="s">
        <v>580</v>
      </c>
      <c r="B195" s="9" t="s">
        <v>575</v>
      </c>
      <c r="C195" s="18" t="s">
        <v>25</v>
      </c>
      <c r="D195" s="24" t="s">
        <v>576</v>
      </c>
      <c r="E195" s="25" t="s">
        <v>20</v>
      </c>
      <c r="F195" s="22">
        <v>5</v>
      </c>
      <c r="G195" s="12" t="s">
        <v>110</v>
      </c>
      <c r="H195" s="21" t="s">
        <v>580</v>
      </c>
      <c r="I195" s="27">
        <v>4000</v>
      </c>
      <c r="J195" s="28">
        <v>1</v>
      </c>
      <c r="K195" s="21">
        <v>10</v>
      </c>
      <c r="L195" s="21">
        <v>90</v>
      </c>
      <c r="M195" s="21">
        <v>100</v>
      </c>
      <c r="N195" s="21">
        <v>30</v>
      </c>
      <c r="O195" s="15" t="s">
        <v>577</v>
      </c>
      <c r="P195" s="15" t="s">
        <v>33</v>
      </c>
    </row>
    <row r="196" spans="1:23" s="3" customFormat="1" ht="29" x14ac:dyDescent="0.35">
      <c r="A196" s="16" t="s">
        <v>581</v>
      </c>
      <c r="B196" s="9" t="s">
        <v>582</v>
      </c>
      <c r="C196" s="18" t="s">
        <v>41</v>
      </c>
      <c r="D196" s="15" t="s">
        <v>583</v>
      </c>
      <c r="E196" s="18" t="s">
        <v>20</v>
      </c>
      <c r="F196" s="19">
        <v>12</v>
      </c>
      <c r="G196" s="9" t="s">
        <v>21</v>
      </c>
      <c r="H196" s="18" t="s">
        <v>581</v>
      </c>
      <c r="I196" s="27">
        <v>6323.83</v>
      </c>
      <c r="J196" s="18">
        <v>1</v>
      </c>
      <c r="K196" s="18">
        <v>10</v>
      </c>
      <c r="L196" s="24">
        <v>-1654.7669245647971</v>
      </c>
      <c r="M196" s="25">
        <v>-1644.7669245647971</v>
      </c>
      <c r="N196" s="18">
        <v>10</v>
      </c>
      <c r="O196" s="15" t="s">
        <v>146</v>
      </c>
      <c r="P196" s="15" t="s">
        <v>23</v>
      </c>
      <c r="R196" s="4"/>
      <c r="S196" s="4"/>
      <c r="T196" s="4"/>
      <c r="U196" s="4"/>
      <c r="V196" s="4"/>
      <c r="W196" s="4"/>
    </row>
    <row r="197" spans="1:23" s="3" customFormat="1" ht="29" x14ac:dyDescent="0.35">
      <c r="A197" s="16" t="s">
        <v>584</v>
      </c>
      <c r="B197" s="9" t="s">
        <v>582</v>
      </c>
      <c r="C197" s="18" t="s">
        <v>585</v>
      </c>
      <c r="D197" s="15" t="s">
        <v>545</v>
      </c>
      <c r="E197" s="18" t="s">
        <v>20</v>
      </c>
      <c r="F197" s="19">
        <v>10</v>
      </c>
      <c r="G197" s="9" t="s">
        <v>191</v>
      </c>
      <c r="H197" s="18" t="s">
        <v>584</v>
      </c>
      <c r="I197" s="27">
        <v>1100</v>
      </c>
      <c r="J197" s="18">
        <v>1</v>
      </c>
      <c r="K197" s="18">
        <v>10</v>
      </c>
      <c r="L197" s="24">
        <v>90</v>
      </c>
      <c r="M197" s="25">
        <v>100</v>
      </c>
      <c r="N197" s="18" t="s">
        <v>192</v>
      </c>
      <c r="O197" s="15" t="s">
        <v>146</v>
      </c>
      <c r="P197" s="15" t="s">
        <v>33</v>
      </c>
      <c r="R197" s="8"/>
      <c r="S197" s="8"/>
      <c r="T197" s="8"/>
      <c r="U197" s="8"/>
      <c r="V197" s="8"/>
      <c r="W197" s="8"/>
    </row>
    <row r="198" spans="1:23" s="3" customFormat="1" ht="29" x14ac:dyDescent="0.35">
      <c r="A198" s="16" t="s">
        <v>586</v>
      </c>
      <c r="B198" s="9" t="s">
        <v>575</v>
      </c>
      <c r="C198" s="18" t="s">
        <v>587</v>
      </c>
      <c r="D198" s="24" t="s">
        <v>576</v>
      </c>
      <c r="E198" s="25" t="s">
        <v>20</v>
      </c>
      <c r="F198" s="22">
        <v>2</v>
      </c>
      <c r="G198" s="12" t="s">
        <v>110</v>
      </c>
      <c r="H198" s="21" t="s">
        <v>586</v>
      </c>
      <c r="I198" s="27">
        <v>40000</v>
      </c>
      <c r="J198" s="28">
        <v>1</v>
      </c>
      <c r="K198" s="21">
        <v>10</v>
      </c>
      <c r="L198" s="21">
        <v>90</v>
      </c>
      <c r="M198" s="21">
        <v>100</v>
      </c>
      <c r="N198" s="21">
        <v>30</v>
      </c>
      <c r="O198" s="15" t="s">
        <v>577</v>
      </c>
      <c r="P198" s="15" t="s">
        <v>33</v>
      </c>
    </row>
    <row r="199" spans="1:23" s="3" customFormat="1" ht="87" x14ac:dyDescent="0.35">
      <c r="A199" s="16" t="s">
        <v>588</v>
      </c>
      <c r="B199" s="9" t="s">
        <v>589</v>
      </c>
      <c r="C199" s="18" t="s">
        <v>590</v>
      </c>
      <c r="D199" s="15" t="s">
        <v>591</v>
      </c>
      <c r="E199" s="18" t="s">
        <v>20</v>
      </c>
      <c r="F199" s="19">
        <v>15</v>
      </c>
      <c r="G199" s="9" t="s">
        <v>50</v>
      </c>
      <c r="H199" s="18" t="s">
        <v>588</v>
      </c>
      <c r="I199" s="27">
        <v>217</v>
      </c>
      <c r="J199" s="18">
        <v>1</v>
      </c>
      <c r="K199" s="18">
        <v>10</v>
      </c>
      <c r="L199" s="24">
        <v>90</v>
      </c>
      <c r="M199" s="25">
        <v>100</v>
      </c>
      <c r="N199" s="18" t="s">
        <v>51</v>
      </c>
      <c r="O199" s="15" t="s">
        <v>52</v>
      </c>
      <c r="P199" s="15" t="s">
        <v>53</v>
      </c>
      <c r="R199" s="6"/>
      <c r="S199" s="6"/>
      <c r="T199" s="6"/>
      <c r="U199" s="6"/>
      <c r="V199" s="6"/>
      <c r="W199" s="6"/>
    </row>
    <row r="200" spans="1:23" s="3" customFormat="1" ht="58" x14ac:dyDescent="0.35">
      <c r="A200" s="16" t="s">
        <v>592</v>
      </c>
      <c r="B200" s="9" t="s">
        <v>593</v>
      </c>
      <c r="C200" s="18" t="s">
        <v>594</v>
      </c>
      <c r="D200" s="15" t="s">
        <v>595</v>
      </c>
      <c r="E200" s="18" t="s">
        <v>20</v>
      </c>
      <c r="F200" s="19">
        <v>100</v>
      </c>
      <c r="G200" s="9" t="s">
        <v>182</v>
      </c>
      <c r="H200" s="18" t="s">
        <v>592</v>
      </c>
      <c r="I200" s="27">
        <v>295.75</v>
      </c>
      <c r="J200" s="18">
        <v>1</v>
      </c>
      <c r="K200" s="18">
        <v>10</v>
      </c>
      <c r="L200" s="24">
        <v>90</v>
      </c>
      <c r="M200" s="25">
        <v>100</v>
      </c>
      <c r="N200" s="18">
        <v>30</v>
      </c>
      <c r="O200" s="15" t="s">
        <v>596</v>
      </c>
      <c r="P200" s="15" t="s">
        <v>33</v>
      </c>
      <c r="R200" s="6"/>
      <c r="S200" s="6"/>
      <c r="T200" s="6"/>
      <c r="U200" s="6"/>
      <c r="V200" s="6"/>
      <c r="W200" s="6"/>
    </row>
    <row r="201" spans="1:23" s="3" customFormat="1" ht="58" x14ac:dyDescent="0.35">
      <c r="A201" s="16" t="s">
        <v>597</v>
      </c>
      <c r="B201" s="9" t="s">
        <v>598</v>
      </c>
      <c r="C201" s="18" t="s">
        <v>594</v>
      </c>
      <c r="D201" s="24" t="s">
        <v>595</v>
      </c>
      <c r="E201" s="25" t="s">
        <v>20</v>
      </c>
      <c r="F201" s="22">
        <v>10</v>
      </c>
      <c r="G201" s="12" t="s">
        <v>110</v>
      </c>
      <c r="H201" s="21" t="s">
        <v>597</v>
      </c>
      <c r="I201" s="27">
        <v>300</v>
      </c>
      <c r="J201" s="28">
        <v>1</v>
      </c>
      <c r="K201" s="21">
        <v>10</v>
      </c>
      <c r="L201" s="25">
        <v>-988.83116883116861</v>
      </c>
      <c r="M201" s="25">
        <v>-978.83116883116861</v>
      </c>
      <c r="N201" s="21">
        <v>30</v>
      </c>
      <c r="O201" s="15" t="s">
        <v>596</v>
      </c>
      <c r="P201" s="15" t="s">
        <v>33</v>
      </c>
    </row>
    <row r="202" spans="1:23" s="3" customFormat="1" ht="43.5" x14ac:dyDescent="0.35">
      <c r="A202" s="16" t="s">
        <v>599</v>
      </c>
      <c r="B202" s="9" t="s">
        <v>600</v>
      </c>
      <c r="C202" s="18" t="s">
        <v>189</v>
      </c>
      <c r="D202" s="24" t="s">
        <v>601</v>
      </c>
      <c r="E202" s="25" t="s">
        <v>20</v>
      </c>
      <c r="F202" s="22">
        <v>30</v>
      </c>
      <c r="G202" s="12" t="s">
        <v>110</v>
      </c>
      <c r="H202" s="21" t="s">
        <v>599</v>
      </c>
      <c r="I202" s="27">
        <v>6500</v>
      </c>
      <c r="J202" s="28">
        <v>1</v>
      </c>
      <c r="K202" s="21">
        <v>10</v>
      </c>
      <c r="L202" s="21">
        <v>90</v>
      </c>
      <c r="M202" s="21">
        <v>100</v>
      </c>
      <c r="N202" s="21">
        <v>30</v>
      </c>
      <c r="O202" s="15" t="s">
        <v>577</v>
      </c>
      <c r="P202" s="15" t="s">
        <v>33</v>
      </c>
    </row>
    <row r="203" spans="1:23" s="3" customFormat="1" ht="43.5" x14ac:dyDescent="0.35">
      <c r="A203" s="16" t="s">
        <v>602</v>
      </c>
      <c r="B203" s="9" t="s">
        <v>600</v>
      </c>
      <c r="C203" s="18" t="s">
        <v>120</v>
      </c>
      <c r="D203" s="24" t="s">
        <v>601</v>
      </c>
      <c r="E203" s="25" t="s">
        <v>20</v>
      </c>
      <c r="F203" s="22">
        <v>20</v>
      </c>
      <c r="G203" s="12" t="s">
        <v>110</v>
      </c>
      <c r="H203" s="21" t="s">
        <v>602</v>
      </c>
      <c r="I203" s="27">
        <v>32500</v>
      </c>
      <c r="J203" s="28">
        <v>1</v>
      </c>
      <c r="K203" s="21">
        <v>10</v>
      </c>
      <c r="L203" s="21">
        <v>90</v>
      </c>
      <c r="M203" s="21">
        <v>100</v>
      </c>
      <c r="N203" s="21">
        <v>30</v>
      </c>
      <c r="O203" s="15" t="s">
        <v>577</v>
      </c>
      <c r="P203" s="15" t="s">
        <v>33</v>
      </c>
    </row>
    <row r="204" spans="1:23" s="3" customFormat="1" ht="43.5" x14ac:dyDescent="0.35">
      <c r="A204" s="16" t="s">
        <v>603</v>
      </c>
      <c r="B204" s="9" t="s">
        <v>604</v>
      </c>
      <c r="C204" s="18" t="s">
        <v>41</v>
      </c>
      <c r="D204" s="15" t="s">
        <v>605</v>
      </c>
      <c r="E204" s="18" t="s">
        <v>20</v>
      </c>
      <c r="F204" s="19">
        <v>100</v>
      </c>
      <c r="G204" s="9" t="s">
        <v>182</v>
      </c>
      <c r="H204" s="18" t="s">
        <v>603</v>
      </c>
      <c r="I204" s="27">
        <v>1444.44</v>
      </c>
      <c r="J204" s="18">
        <v>1</v>
      </c>
      <c r="K204" s="18">
        <v>10</v>
      </c>
      <c r="L204" s="24">
        <v>90</v>
      </c>
      <c r="M204" s="25">
        <v>100</v>
      </c>
      <c r="N204" s="18">
        <v>30</v>
      </c>
      <c r="O204" s="15" t="s">
        <v>606</v>
      </c>
      <c r="P204" s="15" t="s">
        <v>33</v>
      </c>
      <c r="R204" s="6"/>
      <c r="S204" s="6"/>
      <c r="T204" s="6"/>
      <c r="U204" s="6"/>
      <c r="V204" s="6"/>
      <c r="W204" s="6"/>
    </row>
    <row r="205" spans="1:23" s="3" customFormat="1" ht="58" x14ac:dyDescent="0.35">
      <c r="A205" s="16" t="s">
        <v>607</v>
      </c>
      <c r="B205" s="9" t="s">
        <v>608</v>
      </c>
      <c r="C205" s="18" t="s">
        <v>609</v>
      </c>
      <c r="D205" s="15" t="s">
        <v>610</v>
      </c>
      <c r="E205" s="18" t="s">
        <v>20</v>
      </c>
      <c r="F205" s="19">
        <v>50</v>
      </c>
      <c r="G205" s="9" t="s">
        <v>50</v>
      </c>
      <c r="H205" s="18" t="s">
        <v>607</v>
      </c>
      <c r="I205" s="27">
        <v>56</v>
      </c>
      <c r="J205" s="18">
        <v>1</v>
      </c>
      <c r="K205" s="18">
        <v>10</v>
      </c>
      <c r="L205" s="24">
        <v>-596.57935285053929</v>
      </c>
      <c r="M205" s="25">
        <v>-586.57935285053929</v>
      </c>
      <c r="N205" s="18" t="s">
        <v>51</v>
      </c>
      <c r="O205" s="15" t="s">
        <v>52</v>
      </c>
      <c r="P205" s="15" t="s">
        <v>53</v>
      </c>
      <c r="R205" s="4"/>
      <c r="S205" s="4"/>
      <c r="T205" s="4"/>
      <c r="U205" s="4"/>
      <c r="V205" s="4"/>
      <c r="W205" s="4"/>
    </row>
    <row r="206" spans="1:23" s="3" customFormat="1" ht="58" x14ac:dyDescent="0.35">
      <c r="A206" s="16" t="s">
        <v>611</v>
      </c>
      <c r="B206" s="9" t="s">
        <v>608</v>
      </c>
      <c r="C206" s="18" t="s">
        <v>612</v>
      </c>
      <c r="D206" s="15" t="s">
        <v>610</v>
      </c>
      <c r="E206" s="18" t="s">
        <v>20</v>
      </c>
      <c r="F206" s="19">
        <v>5</v>
      </c>
      <c r="G206" s="9" t="s">
        <v>50</v>
      </c>
      <c r="H206" s="18" t="s">
        <v>611</v>
      </c>
      <c r="I206" s="27">
        <v>564</v>
      </c>
      <c r="J206" s="18">
        <v>1</v>
      </c>
      <c r="K206" s="18">
        <v>10</v>
      </c>
      <c r="L206" s="24">
        <v>-7641.2634822804303</v>
      </c>
      <c r="M206" s="25">
        <v>-7631.2634822804303</v>
      </c>
      <c r="N206" s="18" t="s">
        <v>51</v>
      </c>
      <c r="O206" s="15" t="s">
        <v>52</v>
      </c>
      <c r="P206" s="15" t="s">
        <v>53</v>
      </c>
      <c r="R206" s="4"/>
      <c r="S206" s="4"/>
      <c r="T206" s="4"/>
      <c r="U206" s="4"/>
      <c r="V206" s="4"/>
      <c r="W206" s="4"/>
    </row>
    <row r="207" spans="1:23" s="3" customFormat="1" ht="43.5" x14ac:dyDescent="0.35">
      <c r="A207" s="16" t="s">
        <v>613</v>
      </c>
      <c r="B207" s="9" t="s">
        <v>614</v>
      </c>
      <c r="C207" s="18" t="s">
        <v>615</v>
      </c>
      <c r="D207" s="15" t="s">
        <v>595</v>
      </c>
      <c r="E207" s="18" t="s">
        <v>20</v>
      </c>
      <c r="F207" s="19">
        <v>100</v>
      </c>
      <c r="G207" s="9" t="s">
        <v>182</v>
      </c>
      <c r="H207" s="18" t="s">
        <v>613</v>
      </c>
      <c r="I207" s="27">
        <v>295.75</v>
      </c>
      <c r="J207" s="18">
        <v>1</v>
      </c>
      <c r="K207" s="18">
        <v>10</v>
      </c>
      <c r="L207" s="24">
        <v>90</v>
      </c>
      <c r="M207" s="25">
        <v>100</v>
      </c>
      <c r="N207" s="18">
        <v>30</v>
      </c>
      <c r="O207" s="15" t="s">
        <v>596</v>
      </c>
      <c r="P207" s="15" t="s">
        <v>33</v>
      </c>
      <c r="R207" s="4"/>
      <c r="S207" s="4"/>
      <c r="T207" s="4"/>
      <c r="U207" s="4"/>
      <c r="V207" s="4"/>
      <c r="W207" s="4"/>
    </row>
    <row r="208" spans="1:23" s="3" customFormat="1" ht="29" x14ac:dyDescent="0.35">
      <c r="A208" s="16" t="s">
        <v>616</v>
      </c>
      <c r="B208" s="9" t="s">
        <v>617</v>
      </c>
      <c r="C208" s="18" t="s">
        <v>41</v>
      </c>
      <c r="D208" s="15" t="s">
        <v>618</v>
      </c>
      <c r="E208" s="18" t="s">
        <v>20</v>
      </c>
      <c r="F208" s="19">
        <v>12</v>
      </c>
      <c r="G208" s="9" t="s">
        <v>21</v>
      </c>
      <c r="H208" s="18" t="s">
        <v>616</v>
      </c>
      <c r="I208" s="27">
        <v>692.61</v>
      </c>
      <c r="J208" s="18">
        <v>1</v>
      </c>
      <c r="K208" s="18">
        <v>10</v>
      </c>
      <c r="L208" s="24">
        <v>90</v>
      </c>
      <c r="M208" s="25">
        <v>100</v>
      </c>
      <c r="N208" s="18">
        <v>10</v>
      </c>
      <c r="O208" s="15" t="s">
        <v>22</v>
      </c>
      <c r="P208" s="15" t="s">
        <v>23</v>
      </c>
      <c r="R208" s="4"/>
      <c r="S208" s="4"/>
      <c r="T208" s="4"/>
      <c r="U208" s="4"/>
      <c r="V208" s="4"/>
      <c r="W208" s="4"/>
    </row>
    <row r="209" spans="1:23" s="3" customFormat="1" ht="29" x14ac:dyDescent="0.35">
      <c r="A209" s="16" t="s">
        <v>619</v>
      </c>
      <c r="B209" s="9" t="s">
        <v>620</v>
      </c>
      <c r="C209" s="18" t="s">
        <v>18</v>
      </c>
      <c r="D209" s="15" t="s">
        <v>621</v>
      </c>
      <c r="E209" s="18" t="s">
        <v>20</v>
      </c>
      <c r="F209" s="19">
        <v>20</v>
      </c>
      <c r="G209" s="9" t="s">
        <v>91</v>
      </c>
      <c r="H209" s="18" t="s">
        <v>619</v>
      </c>
      <c r="I209" s="27" t="s">
        <v>735</v>
      </c>
      <c r="J209" s="18">
        <v>1</v>
      </c>
      <c r="K209" s="18">
        <v>10</v>
      </c>
      <c r="L209" s="24">
        <v>-514.70218024747919</v>
      </c>
      <c r="M209" s="25">
        <v>-504.70218024747919</v>
      </c>
      <c r="N209" s="18">
        <v>20</v>
      </c>
      <c r="O209" s="15" t="s">
        <v>92</v>
      </c>
      <c r="P209" s="15" t="s">
        <v>33</v>
      </c>
      <c r="R209" s="4"/>
      <c r="S209" s="4"/>
      <c r="T209" s="4"/>
      <c r="U209" s="4"/>
      <c r="V209" s="4"/>
      <c r="W209" s="4"/>
    </row>
    <row r="210" spans="1:23" s="3" customFormat="1" ht="70.5" x14ac:dyDescent="0.35">
      <c r="A210" s="16" t="s">
        <v>622</v>
      </c>
      <c r="B210" s="9" t="s">
        <v>623</v>
      </c>
      <c r="C210" s="18" t="s">
        <v>18</v>
      </c>
      <c r="D210" s="15" t="s">
        <v>624</v>
      </c>
      <c r="E210" s="18" t="s">
        <v>20</v>
      </c>
      <c r="F210" s="19" t="s">
        <v>262</v>
      </c>
      <c r="G210" s="9" t="s">
        <v>67</v>
      </c>
      <c r="H210" s="18" t="s">
        <v>622</v>
      </c>
      <c r="I210" s="27">
        <v>3282.59</v>
      </c>
      <c r="J210" s="18">
        <v>1</v>
      </c>
      <c r="K210" s="18">
        <v>10</v>
      </c>
      <c r="L210" s="24">
        <v>-210.21674811781801</v>
      </c>
      <c r="M210" s="25">
        <v>-200.21674811781801</v>
      </c>
      <c r="N210" s="18">
        <v>21</v>
      </c>
      <c r="O210" s="15" t="s">
        <v>68</v>
      </c>
      <c r="P210" s="15" t="s">
        <v>33</v>
      </c>
      <c r="R210" s="4"/>
      <c r="S210" s="4"/>
      <c r="T210" s="4"/>
      <c r="U210" s="4"/>
      <c r="V210" s="4"/>
      <c r="W210" s="4"/>
    </row>
    <row r="211" spans="1:23" s="3" customFormat="1" ht="70.5" x14ac:dyDescent="0.35">
      <c r="A211" s="16" t="s">
        <v>625</v>
      </c>
      <c r="B211" s="9" t="s">
        <v>623</v>
      </c>
      <c r="C211" s="18" t="s">
        <v>25</v>
      </c>
      <c r="D211" s="15" t="s">
        <v>624</v>
      </c>
      <c r="E211" s="18" t="s">
        <v>20</v>
      </c>
      <c r="F211" s="19" t="s">
        <v>131</v>
      </c>
      <c r="G211" s="9" t="s">
        <v>67</v>
      </c>
      <c r="H211" s="18" t="s">
        <v>625</v>
      </c>
      <c r="I211" s="27">
        <v>13130.38</v>
      </c>
      <c r="J211" s="18">
        <v>1</v>
      </c>
      <c r="K211" s="18">
        <v>10</v>
      </c>
      <c r="L211" s="24">
        <v>-5756.4237811770017</v>
      </c>
      <c r="M211" s="25">
        <v>-5746.4237811770017</v>
      </c>
      <c r="N211" s="18">
        <v>21</v>
      </c>
      <c r="O211" s="15" t="s">
        <v>68</v>
      </c>
      <c r="P211" s="15" t="s">
        <v>33</v>
      </c>
      <c r="R211" s="4"/>
      <c r="S211" s="4"/>
      <c r="T211" s="4"/>
      <c r="U211" s="4"/>
      <c r="V211" s="4"/>
      <c r="W211" s="4"/>
    </row>
    <row r="212" spans="1:23" s="3" customFormat="1" ht="100.5" x14ac:dyDescent="0.35">
      <c r="A212" s="16" t="s">
        <v>626</v>
      </c>
      <c r="B212" s="9" t="s">
        <v>627</v>
      </c>
      <c r="C212" s="18" t="s">
        <v>561</v>
      </c>
      <c r="D212" s="15" t="s">
        <v>628</v>
      </c>
      <c r="E212" s="18" t="s">
        <v>20</v>
      </c>
      <c r="F212" s="19" t="s">
        <v>629</v>
      </c>
      <c r="G212" s="9" t="s">
        <v>67</v>
      </c>
      <c r="H212" s="18" t="s">
        <v>626</v>
      </c>
      <c r="I212" s="27">
        <v>200</v>
      </c>
      <c r="J212" s="18">
        <v>1</v>
      </c>
      <c r="K212" s="18">
        <v>10</v>
      </c>
      <c r="L212" s="24">
        <v>90</v>
      </c>
      <c r="M212" s="25">
        <v>100</v>
      </c>
      <c r="N212" s="18">
        <v>21</v>
      </c>
      <c r="O212" s="15" t="s">
        <v>68</v>
      </c>
      <c r="P212" s="15" t="s">
        <v>33</v>
      </c>
      <c r="R212" s="4"/>
      <c r="S212" s="4"/>
      <c r="T212" s="4"/>
      <c r="U212" s="4"/>
      <c r="V212" s="4"/>
      <c r="W212" s="4"/>
    </row>
    <row r="213" spans="1:23" s="3" customFormat="1" ht="65.650000000000006" customHeight="1" x14ac:dyDescent="0.35">
      <c r="A213" s="16" t="s">
        <v>630</v>
      </c>
      <c r="B213" s="9" t="s">
        <v>631</v>
      </c>
      <c r="C213" s="18" t="s">
        <v>18</v>
      </c>
      <c r="D213" s="15" t="s">
        <v>632</v>
      </c>
      <c r="E213" s="18" t="s">
        <v>20</v>
      </c>
      <c r="F213" s="19" t="s">
        <v>36</v>
      </c>
      <c r="G213" s="9" t="s">
        <v>141</v>
      </c>
      <c r="H213" s="18" t="s">
        <v>630</v>
      </c>
      <c r="I213" s="27">
        <v>445.63</v>
      </c>
      <c r="J213" s="18">
        <v>1</v>
      </c>
      <c r="K213" s="18">
        <v>10</v>
      </c>
      <c r="L213" s="24">
        <v>90</v>
      </c>
      <c r="M213" s="25">
        <v>100</v>
      </c>
      <c r="N213" s="18">
        <v>7</v>
      </c>
      <c r="O213" s="15" t="s">
        <v>142</v>
      </c>
      <c r="P213" s="15" t="s">
        <v>53</v>
      </c>
      <c r="R213" s="4"/>
      <c r="S213" s="4"/>
      <c r="T213" s="4"/>
      <c r="U213" s="4"/>
      <c r="V213" s="4"/>
      <c r="W213" s="4"/>
    </row>
    <row r="214" spans="1:23" s="3" customFormat="1" ht="72.5" customHeight="1" x14ac:dyDescent="0.35">
      <c r="A214" s="16" t="s">
        <v>633</v>
      </c>
      <c r="B214" s="9" t="s">
        <v>631</v>
      </c>
      <c r="C214" s="18" t="s">
        <v>25</v>
      </c>
      <c r="D214" s="15"/>
      <c r="E214" s="18" t="s">
        <v>20</v>
      </c>
      <c r="F214" s="19" t="s">
        <v>36</v>
      </c>
      <c r="G214" s="9" t="s">
        <v>141</v>
      </c>
      <c r="H214" s="18" t="s">
        <v>633</v>
      </c>
      <c r="I214" s="27">
        <v>1472</v>
      </c>
      <c r="J214" s="18">
        <v>1</v>
      </c>
      <c r="K214" s="18">
        <v>10</v>
      </c>
      <c r="L214" s="24">
        <v>90</v>
      </c>
      <c r="M214" s="25">
        <v>100</v>
      </c>
      <c r="N214" s="18">
        <v>7</v>
      </c>
      <c r="O214" s="15" t="s">
        <v>142</v>
      </c>
      <c r="P214" s="15" t="s">
        <v>53</v>
      </c>
      <c r="R214" s="4"/>
      <c r="S214" s="4"/>
      <c r="T214" s="4"/>
      <c r="U214" s="4"/>
      <c r="V214" s="4"/>
      <c r="W214" s="4"/>
    </row>
    <row r="215" spans="1:23" s="3" customFormat="1" ht="29" x14ac:dyDescent="0.35">
      <c r="A215" s="16" t="s">
        <v>634</v>
      </c>
      <c r="B215" s="9" t="s">
        <v>635</v>
      </c>
      <c r="C215" s="18" t="s">
        <v>41</v>
      </c>
      <c r="D215" s="15" t="s">
        <v>636</v>
      </c>
      <c r="E215" s="18" t="s">
        <v>20</v>
      </c>
      <c r="F215" s="19">
        <v>1</v>
      </c>
      <c r="G215" s="9" t="s">
        <v>50</v>
      </c>
      <c r="H215" s="18" t="s">
        <v>634</v>
      </c>
      <c r="I215" s="27">
        <v>4682</v>
      </c>
      <c r="J215" s="18">
        <v>1</v>
      </c>
      <c r="K215" s="18">
        <v>10</v>
      </c>
      <c r="L215" s="24">
        <v>76.95194122998366</v>
      </c>
      <c r="M215" s="25">
        <v>86.95194122998366</v>
      </c>
      <c r="N215" s="18" t="s">
        <v>51</v>
      </c>
      <c r="O215" s="15" t="s">
        <v>52</v>
      </c>
      <c r="P215" s="15" t="s">
        <v>53</v>
      </c>
      <c r="R215" s="4"/>
      <c r="S215" s="4"/>
      <c r="T215" s="4"/>
      <c r="U215" s="4"/>
      <c r="V215" s="4"/>
      <c r="W215" s="4"/>
    </row>
    <row r="216" spans="1:23" s="3" customFormat="1" ht="29" x14ac:dyDescent="0.35">
      <c r="A216" s="16" t="s">
        <v>637</v>
      </c>
      <c r="B216" s="9" t="s">
        <v>635</v>
      </c>
      <c r="C216" s="18" t="s">
        <v>638</v>
      </c>
      <c r="D216" s="15"/>
      <c r="E216" s="18" t="s">
        <v>20</v>
      </c>
      <c r="F216" s="19">
        <v>20</v>
      </c>
      <c r="G216" s="9" t="s">
        <v>639</v>
      </c>
      <c r="H216" s="18" t="s">
        <v>637</v>
      </c>
      <c r="I216" s="27">
        <v>1350</v>
      </c>
      <c r="J216" s="18">
        <v>1</v>
      </c>
      <c r="K216" s="18">
        <v>10</v>
      </c>
      <c r="L216" s="24">
        <v>-425.83395661929694</v>
      </c>
      <c r="M216" s="25">
        <v>-415.83395661929694</v>
      </c>
      <c r="N216" s="18">
        <v>14</v>
      </c>
      <c r="O216" s="15" t="s">
        <v>640</v>
      </c>
      <c r="P216" s="15" t="s">
        <v>33</v>
      </c>
      <c r="R216" s="4"/>
      <c r="S216" s="4"/>
      <c r="T216" s="4"/>
      <c r="U216" s="4"/>
      <c r="V216" s="4"/>
      <c r="W216" s="4"/>
    </row>
    <row r="217" spans="1:23" s="3" customFormat="1" ht="43.5" x14ac:dyDescent="0.35">
      <c r="A217" s="16" t="s">
        <v>641</v>
      </c>
      <c r="B217" s="9" t="s">
        <v>642</v>
      </c>
      <c r="C217" s="18" t="s">
        <v>41</v>
      </c>
      <c r="D217" s="15" t="s">
        <v>643</v>
      </c>
      <c r="E217" s="18" t="s">
        <v>20</v>
      </c>
      <c r="F217" s="19">
        <v>1</v>
      </c>
      <c r="G217" s="9" t="s">
        <v>50</v>
      </c>
      <c r="H217" s="18" t="s">
        <v>641</v>
      </c>
      <c r="I217" s="27">
        <v>3093</v>
      </c>
      <c r="J217" s="18">
        <v>1</v>
      </c>
      <c r="K217" s="18">
        <v>10</v>
      </c>
      <c r="L217" s="24">
        <v>-429.79189485213578</v>
      </c>
      <c r="M217" s="25">
        <v>-419.79189485213578</v>
      </c>
      <c r="N217" s="18" t="s">
        <v>51</v>
      </c>
      <c r="O217" s="15" t="s">
        <v>52</v>
      </c>
      <c r="P217" s="15" t="s">
        <v>53</v>
      </c>
      <c r="R217" s="4"/>
      <c r="S217" s="4"/>
      <c r="T217" s="4"/>
      <c r="U217" s="4"/>
      <c r="V217" s="4"/>
      <c r="W217" s="4"/>
    </row>
    <row r="218" spans="1:23" s="3" customFormat="1" ht="43.5" x14ac:dyDescent="0.35">
      <c r="A218" s="16" t="s">
        <v>644</v>
      </c>
      <c r="B218" s="9" t="s">
        <v>645</v>
      </c>
      <c r="C218" s="18" t="s">
        <v>189</v>
      </c>
      <c r="D218" s="15" t="s">
        <v>646</v>
      </c>
      <c r="E218" s="18" t="s">
        <v>20</v>
      </c>
      <c r="F218" s="19">
        <v>1000</v>
      </c>
      <c r="G218" s="9" t="s">
        <v>182</v>
      </c>
      <c r="H218" s="18" t="s">
        <v>644</v>
      </c>
      <c r="I218" s="27">
        <v>729.72</v>
      </c>
      <c r="J218" s="18">
        <v>1</v>
      </c>
      <c r="K218" s="18">
        <v>10</v>
      </c>
      <c r="L218" s="24">
        <v>7.2840715586558478</v>
      </c>
      <c r="M218" s="25">
        <v>17.284071558655846</v>
      </c>
      <c r="N218" s="18">
        <v>30</v>
      </c>
      <c r="O218" s="15" t="s">
        <v>111</v>
      </c>
      <c r="P218" s="15" t="s">
        <v>33</v>
      </c>
      <c r="R218" s="4"/>
      <c r="S218" s="4"/>
      <c r="T218" s="4"/>
      <c r="U218" s="4"/>
      <c r="V218" s="4"/>
      <c r="W218" s="4"/>
    </row>
    <row r="219" spans="1:23" s="3" customFormat="1" ht="29" x14ac:dyDescent="0.35">
      <c r="A219" s="16" t="s">
        <v>647</v>
      </c>
      <c r="B219" s="9" t="s">
        <v>648</v>
      </c>
      <c r="C219" s="18" t="s">
        <v>41</v>
      </c>
      <c r="D219" s="15" t="s">
        <v>649</v>
      </c>
      <c r="E219" s="18" t="s">
        <v>20</v>
      </c>
      <c r="F219" s="19">
        <v>12</v>
      </c>
      <c r="G219" s="9" t="s">
        <v>21</v>
      </c>
      <c r="H219" s="18" t="s">
        <v>647</v>
      </c>
      <c r="I219" s="27">
        <v>313.75</v>
      </c>
      <c r="J219" s="18">
        <v>1</v>
      </c>
      <c r="K219" s="18">
        <v>10</v>
      </c>
      <c r="L219" s="24">
        <v>90</v>
      </c>
      <c r="M219" s="25">
        <v>100</v>
      </c>
      <c r="N219" s="18">
        <v>10</v>
      </c>
      <c r="O219" s="15" t="s">
        <v>32</v>
      </c>
      <c r="P219" s="15" t="s">
        <v>23</v>
      </c>
      <c r="R219" s="4"/>
      <c r="S219" s="4"/>
      <c r="T219" s="4"/>
      <c r="U219" s="4"/>
      <c r="V219" s="4"/>
      <c r="W219" s="4"/>
    </row>
    <row r="220" spans="1:23" s="3" customFormat="1" ht="29" x14ac:dyDescent="0.35">
      <c r="A220" s="16" t="s">
        <v>650</v>
      </c>
      <c r="B220" s="9" t="s">
        <v>651</v>
      </c>
      <c r="C220" s="18" t="s">
        <v>41</v>
      </c>
      <c r="D220" s="15" t="s">
        <v>652</v>
      </c>
      <c r="E220" s="18" t="s">
        <v>20</v>
      </c>
      <c r="F220" s="19">
        <v>100</v>
      </c>
      <c r="G220" s="9" t="s">
        <v>182</v>
      </c>
      <c r="H220" s="18" t="s">
        <v>650</v>
      </c>
      <c r="I220" s="27">
        <v>3704.04</v>
      </c>
      <c r="J220" s="18">
        <v>1</v>
      </c>
      <c r="K220" s="18">
        <v>10</v>
      </c>
      <c r="L220" s="24">
        <v>-613.72285714285715</v>
      </c>
      <c r="M220" s="25">
        <v>-603.72285714285715</v>
      </c>
      <c r="N220" s="18">
        <v>30</v>
      </c>
      <c r="O220" s="15" t="s">
        <v>653</v>
      </c>
      <c r="P220" s="15" t="s">
        <v>33</v>
      </c>
      <c r="R220" s="4"/>
      <c r="S220" s="4"/>
      <c r="T220" s="4"/>
      <c r="U220" s="4"/>
      <c r="V220" s="4"/>
      <c r="W220" s="4"/>
    </row>
    <row r="221" spans="1:23" s="3" customFormat="1" ht="29" x14ac:dyDescent="0.35">
      <c r="A221" s="16" t="s">
        <v>654</v>
      </c>
      <c r="B221" s="9" t="s">
        <v>655</v>
      </c>
      <c r="C221" s="18" t="s">
        <v>189</v>
      </c>
      <c r="D221" s="15" t="s">
        <v>656</v>
      </c>
      <c r="E221" s="18" t="s">
        <v>20</v>
      </c>
      <c r="F221" s="19" t="s">
        <v>657</v>
      </c>
      <c r="G221" s="9" t="s">
        <v>91</v>
      </c>
      <c r="H221" s="18" t="s">
        <v>654</v>
      </c>
      <c r="I221" s="27" t="s">
        <v>736</v>
      </c>
      <c r="J221" s="18">
        <v>1</v>
      </c>
      <c r="K221" s="18">
        <v>10</v>
      </c>
      <c r="L221" s="24">
        <v>-282.74217585692992</v>
      </c>
      <c r="M221" s="25">
        <v>-272.74217585692992</v>
      </c>
      <c r="N221" s="18">
        <v>20</v>
      </c>
      <c r="O221" s="15" t="s">
        <v>92</v>
      </c>
      <c r="P221" s="15" t="s">
        <v>33</v>
      </c>
      <c r="R221" s="4"/>
      <c r="S221" s="4"/>
      <c r="T221" s="4"/>
      <c r="U221" s="4"/>
      <c r="V221" s="4"/>
      <c r="W221" s="4"/>
    </row>
    <row r="222" spans="1:23" s="3" customFormat="1" ht="29" x14ac:dyDescent="0.35">
      <c r="A222" s="16" t="s">
        <v>658</v>
      </c>
      <c r="B222" s="9" t="s">
        <v>659</v>
      </c>
      <c r="C222" s="18" t="s">
        <v>41</v>
      </c>
      <c r="D222" s="15" t="s">
        <v>660</v>
      </c>
      <c r="E222" s="18" t="s">
        <v>20</v>
      </c>
      <c r="F222" s="19">
        <v>12</v>
      </c>
      <c r="G222" s="9" t="s">
        <v>21</v>
      </c>
      <c r="H222" s="18" t="s">
        <v>658</v>
      </c>
      <c r="I222" s="27">
        <v>568.75</v>
      </c>
      <c r="J222" s="18">
        <v>1</v>
      </c>
      <c r="K222" s="18">
        <v>10</v>
      </c>
      <c r="L222" s="24">
        <v>90</v>
      </c>
      <c r="M222" s="25">
        <v>100</v>
      </c>
      <c r="N222" s="18"/>
      <c r="O222" s="15" t="s">
        <v>32</v>
      </c>
      <c r="P222" s="15" t="s">
        <v>23</v>
      </c>
      <c r="R222" s="4"/>
      <c r="S222" s="4"/>
      <c r="T222" s="4"/>
      <c r="U222" s="4"/>
      <c r="V222" s="4"/>
      <c r="W222" s="4"/>
    </row>
    <row r="223" spans="1:23" s="3" customFormat="1" ht="29" x14ac:dyDescent="0.35">
      <c r="A223" s="16" t="s">
        <v>661</v>
      </c>
      <c r="B223" s="9" t="s">
        <v>662</v>
      </c>
      <c r="C223" s="18" t="s">
        <v>41</v>
      </c>
      <c r="D223" s="15" t="s">
        <v>663</v>
      </c>
      <c r="E223" s="18" t="s">
        <v>20</v>
      </c>
      <c r="F223" s="19">
        <v>12</v>
      </c>
      <c r="G223" s="9" t="s">
        <v>21</v>
      </c>
      <c r="H223" s="18" t="s">
        <v>661</v>
      </c>
      <c r="I223" s="27">
        <v>337.13</v>
      </c>
      <c r="J223" s="18">
        <v>1</v>
      </c>
      <c r="K223" s="18">
        <v>10</v>
      </c>
      <c r="L223" s="24">
        <v>61.356241861188316</v>
      </c>
      <c r="M223" s="25">
        <v>71.356241861188323</v>
      </c>
      <c r="N223" s="18"/>
      <c r="O223" s="15" t="s">
        <v>146</v>
      </c>
      <c r="P223" s="15" t="s">
        <v>23</v>
      </c>
      <c r="R223" s="4"/>
      <c r="S223" s="4"/>
      <c r="T223" s="4"/>
      <c r="U223" s="4"/>
      <c r="V223" s="4"/>
      <c r="W223" s="4"/>
    </row>
    <row r="224" spans="1:23" s="3" customFormat="1" ht="29" x14ac:dyDescent="0.35">
      <c r="A224" s="16" t="s">
        <v>664</v>
      </c>
      <c r="B224" s="9" t="s">
        <v>665</v>
      </c>
      <c r="C224" s="18" t="s">
        <v>41</v>
      </c>
      <c r="D224" s="15" t="s">
        <v>666</v>
      </c>
      <c r="E224" s="18" t="s">
        <v>20</v>
      </c>
      <c r="F224" s="19">
        <v>12</v>
      </c>
      <c r="G224" s="9" t="s">
        <v>21</v>
      </c>
      <c r="H224" s="18" t="s">
        <v>664</v>
      </c>
      <c r="I224" s="27">
        <v>231.35</v>
      </c>
      <c r="J224" s="18">
        <v>1</v>
      </c>
      <c r="K224" s="18">
        <v>10</v>
      </c>
      <c r="L224" s="24">
        <v>90</v>
      </c>
      <c r="M224" s="25">
        <v>100</v>
      </c>
      <c r="N224" s="18"/>
      <c r="O224" s="15" t="s">
        <v>73</v>
      </c>
      <c r="P224" s="15" t="s">
        <v>74</v>
      </c>
      <c r="R224" s="8"/>
      <c r="S224" s="8"/>
      <c r="T224" s="8"/>
      <c r="U224" s="8"/>
      <c r="V224" s="8"/>
      <c r="W224" s="8"/>
    </row>
    <row r="225" spans="1:23" s="3" customFormat="1" ht="58" x14ac:dyDescent="0.35">
      <c r="A225" s="16" t="s">
        <v>667</v>
      </c>
      <c r="B225" s="9" t="s">
        <v>668</v>
      </c>
      <c r="C225" s="18" t="s">
        <v>41</v>
      </c>
      <c r="D225" s="15" t="s">
        <v>669</v>
      </c>
      <c r="E225" s="18" t="s">
        <v>20</v>
      </c>
      <c r="F225" s="19">
        <v>12</v>
      </c>
      <c r="G225" s="9" t="s">
        <v>21</v>
      </c>
      <c r="H225" s="18" t="s">
        <v>667</v>
      </c>
      <c r="I225" s="27">
        <v>356.28</v>
      </c>
      <c r="J225" s="18">
        <v>1</v>
      </c>
      <c r="K225" s="18">
        <v>10</v>
      </c>
      <c r="L225" s="24">
        <v>90</v>
      </c>
      <c r="M225" s="25">
        <v>100</v>
      </c>
      <c r="N225" s="18"/>
      <c r="O225" s="15"/>
      <c r="P225" s="15" t="s">
        <v>23</v>
      </c>
      <c r="R225" s="8"/>
      <c r="S225" s="8"/>
      <c r="T225" s="8"/>
      <c r="U225" s="8"/>
      <c r="V225" s="8"/>
      <c r="W225" s="8"/>
    </row>
    <row r="226" spans="1:23" s="3" customFormat="1" ht="58" x14ac:dyDescent="0.35">
      <c r="A226" s="16" t="s">
        <v>670</v>
      </c>
      <c r="B226" s="9" t="s">
        <v>668</v>
      </c>
      <c r="C226" s="18" t="s">
        <v>25</v>
      </c>
      <c r="D226" s="15" t="s">
        <v>671</v>
      </c>
      <c r="E226" s="18" t="s">
        <v>20</v>
      </c>
      <c r="F226" s="19">
        <v>1</v>
      </c>
      <c r="G226" s="9" t="s">
        <v>21</v>
      </c>
      <c r="H226" s="18" t="s">
        <v>670</v>
      </c>
      <c r="I226" s="27">
        <v>6373</v>
      </c>
      <c r="J226" s="18">
        <v>1</v>
      </c>
      <c r="K226" s="18">
        <v>10</v>
      </c>
      <c r="L226" s="24">
        <v>-747.95135028040704</v>
      </c>
      <c r="M226" s="25">
        <v>-737.95135028040704</v>
      </c>
      <c r="N226" s="18"/>
      <c r="O226" s="15" t="s">
        <v>32</v>
      </c>
      <c r="P226" s="15" t="s">
        <v>23</v>
      </c>
      <c r="R226" s="4"/>
      <c r="S226" s="4"/>
      <c r="T226" s="4"/>
      <c r="U226" s="4"/>
      <c r="V226" s="4"/>
      <c r="W226" s="4"/>
    </row>
    <row r="227" spans="1:23" s="3" customFormat="1" ht="29" x14ac:dyDescent="0.35">
      <c r="A227" s="16" t="s">
        <v>672</v>
      </c>
      <c r="B227" s="9" t="s">
        <v>673</v>
      </c>
      <c r="C227" s="18" t="s">
        <v>674</v>
      </c>
      <c r="D227" s="15" t="s">
        <v>675</v>
      </c>
      <c r="E227" s="18" t="s">
        <v>20</v>
      </c>
      <c r="F227" s="19">
        <v>10</v>
      </c>
      <c r="G227" s="9" t="s">
        <v>309</v>
      </c>
      <c r="H227" s="18" t="s">
        <v>672</v>
      </c>
      <c r="I227" s="27" t="e">
        <f>#REF!-140</f>
        <v>#REF!</v>
      </c>
      <c r="J227" s="18">
        <v>1</v>
      </c>
      <c r="K227" s="18">
        <v>10</v>
      </c>
      <c r="L227" s="24">
        <v>-226.52939160773809</v>
      </c>
      <c r="M227" s="25">
        <v>-216.52939160773809</v>
      </c>
      <c r="N227" s="18"/>
      <c r="O227" s="15"/>
      <c r="P227" s="15" t="s">
        <v>33</v>
      </c>
      <c r="R227" s="4"/>
      <c r="S227" s="4"/>
      <c r="T227" s="4"/>
      <c r="U227" s="4"/>
      <c r="V227" s="4"/>
      <c r="W227" s="4"/>
    </row>
    <row r="228" spans="1:23" s="3" customFormat="1" ht="29" x14ac:dyDescent="0.35">
      <c r="A228" s="16" t="s">
        <v>676</v>
      </c>
      <c r="B228" s="9" t="s">
        <v>677</v>
      </c>
      <c r="C228" s="18" t="s">
        <v>41</v>
      </c>
      <c r="D228" s="15" t="s">
        <v>678</v>
      </c>
      <c r="E228" s="18" t="s">
        <v>20</v>
      </c>
      <c r="F228" s="19">
        <v>3</v>
      </c>
      <c r="G228" s="9" t="s">
        <v>50</v>
      </c>
      <c r="H228" s="18" t="s">
        <v>676</v>
      </c>
      <c r="I228" s="27">
        <v>1041</v>
      </c>
      <c r="J228" s="18">
        <v>1</v>
      </c>
      <c r="K228" s="18">
        <v>10</v>
      </c>
      <c r="L228" s="24">
        <v>-15487.224080267561</v>
      </c>
      <c r="M228" s="25">
        <v>-15477.224080267561</v>
      </c>
      <c r="N228" s="18" t="s">
        <v>51</v>
      </c>
      <c r="O228" s="15" t="s">
        <v>52</v>
      </c>
      <c r="P228" s="15" t="s">
        <v>53</v>
      </c>
      <c r="R228" s="4"/>
      <c r="S228" s="4"/>
      <c r="T228" s="4"/>
      <c r="U228" s="4"/>
      <c r="V228" s="4"/>
      <c r="W228" s="4"/>
    </row>
    <row r="229" spans="1:23" s="3" customFormat="1" ht="29" x14ac:dyDescent="0.35">
      <c r="A229" s="16" t="s">
        <v>679</v>
      </c>
      <c r="B229" s="9" t="s">
        <v>680</v>
      </c>
      <c r="C229" s="18" t="s">
        <v>561</v>
      </c>
      <c r="D229" s="15" t="s">
        <v>681</v>
      </c>
      <c r="E229" s="18" t="s">
        <v>20</v>
      </c>
      <c r="F229" s="19">
        <v>10</v>
      </c>
      <c r="G229" s="9" t="s">
        <v>21</v>
      </c>
      <c r="H229" s="18" t="s">
        <v>679</v>
      </c>
      <c r="I229" s="27">
        <v>286.33</v>
      </c>
      <c r="J229" s="18">
        <v>1</v>
      </c>
      <c r="K229" s="18">
        <v>10</v>
      </c>
      <c r="L229" s="24">
        <v>90</v>
      </c>
      <c r="M229" s="25">
        <v>100</v>
      </c>
      <c r="N229" s="18"/>
      <c r="O229" s="15" t="s">
        <v>146</v>
      </c>
      <c r="P229" s="15" t="s">
        <v>23</v>
      </c>
      <c r="R229" s="4"/>
      <c r="S229" s="4"/>
      <c r="T229" s="4"/>
      <c r="U229" s="4"/>
      <c r="V229" s="4"/>
      <c r="W229" s="4"/>
    </row>
    <row r="230" spans="1:23" s="3" customFormat="1" ht="29" x14ac:dyDescent="0.35">
      <c r="A230" s="16" t="s">
        <v>682</v>
      </c>
      <c r="B230" s="9" t="s">
        <v>683</v>
      </c>
      <c r="C230" s="18" t="s">
        <v>684</v>
      </c>
      <c r="D230" s="15" t="s">
        <v>681</v>
      </c>
      <c r="E230" s="18" t="s">
        <v>20</v>
      </c>
      <c r="F230" s="19">
        <v>10</v>
      </c>
      <c r="G230" s="9" t="s">
        <v>21</v>
      </c>
      <c r="H230" s="18" t="s">
        <v>682</v>
      </c>
      <c r="I230" s="27">
        <v>143.16</v>
      </c>
      <c r="J230" s="18">
        <v>1</v>
      </c>
      <c r="K230" s="18">
        <v>10</v>
      </c>
      <c r="L230" s="24">
        <v>90</v>
      </c>
      <c r="M230" s="25">
        <v>100</v>
      </c>
      <c r="N230" s="18"/>
      <c r="O230" s="15" t="s">
        <v>146</v>
      </c>
      <c r="P230" s="15" t="s">
        <v>23</v>
      </c>
      <c r="R230" s="4"/>
      <c r="S230" s="4"/>
      <c r="T230" s="4"/>
      <c r="U230" s="4"/>
      <c r="V230" s="4"/>
      <c r="W230" s="4"/>
    </row>
    <row r="231" spans="1:23" s="3" customFormat="1" ht="29" x14ac:dyDescent="0.35">
      <c r="A231" s="16" t="s">
        <v>685</v>
      </c>
      <c r="B231" s="9" t="s">
        <v>683</v>
      </c>
      <c r="C231" s="18" t="s">
        <v>686</v>
      </c>
      <c r="D231" s="15" t="s">
        <v>681</v>
      </c>
      <c r="E231" s="18" t="s">
        <v>20</v>
      </c>
      <c r="F231" s="19">
        <v>10</v>
      </c>
      <c r="G231" s="9" t="s">
        <v>21</v>
      </c>
      <c r="H231" s="18" t="s">
        <v>685</v>
      </c>
      <c r="I231" s="27">
        <v>143.16</v>
      </c>
      <c r="J231" s="18">
        <v>1</v>
      </c>
      <c r="K231" s="18">
        <v>10</v>
      </c>
      <c r="L231" s="24">
        <v>90</v>
      </c>
      <c r="M231" s="25">
        <v>100</v>
      </c>
      <c r="N231" s="18"/>
      <c r="O231" s="15" t="s">
        <v>146</v>
      </c>
      <c r="P231" s="15" t="s">
        <v>23</v>
      </c>
      <c r="R231" s="4"/>
      <c r="S231" s="4"/>
      <c r="T231" s="4"/>
      <c r="U231" s="4"/>
      <c r="V231" s="4"/>
      <c r="W231" s="4"/>
    </row>
    <row r="232" spans="1:23" s="3" customFormat="1" ht="29" x14ac:dyDescent="0.35">
      <c r="A232" s="16" t="s">
        <v>687</v>
      </c>
      <c r="B232" s="9" t="s">
        <v>683</v>
      </c>
      <c r="C232" s="18" t="s">
        <v>561</v>
      </c>
      <c r="D232" s="15" t="s">
        <v>681</v>
      </c>
      <c r="E232" s="18" t="s">
        <v>20</v>
      </c>
      <c r="F232" s="19">
        <v>10</v>
      </c>
      <c r="G232" s="9" t="s">
        <v>21</v>
      </c>
      <c r="H232" s="18" t="s">
        <v>687</v>
      </c>
      <c r="I232" s="27">
        <v>286.33</v>
      </c>
      <c r="J232" s="18">
        <v>1</v>
      </c>
      <c r="K232" s="18">
        <v>10</v>
      </c>
      <c r="L232" s="24">
        <v>90</v>
      </c>
      <c r="M232" s="25">
        <v>100</v>
      </c>
      <c r="N232" s="18"/>
      <c r="O232" s="15" t="s">
        <v>146</v>
      </c>
      <c r="P232" s="15" t="s">
        <v>23</v>
      </c>
      <c r="R232" s="4"/>
      <c r="S232" s="4"/>
      <c r="T232" s="4"/>
      <c r="U232" s="4"/>
      <c r="V232" s="4"/>
      <c r="W232" s="4"/>
    </row>
    <row r="233" spans="1:23" s="3" customFormat="1" ht="43.5" x14ac:dyDescent="0.35">
      <c r="A233" s="16" t="s">
        <v>688</v>
      </c>
      <c r="B233" s="9" t="s">
        <v>689</v>
      </c>
      <c r="C233" s="18" t="s">
        <v>25</v>
      </c>
      <c r="D233" s="15" t="s">
        <v>690</v>
      </c>
      <c r="E233" s="18" t="s">
        <v>20</v>
      </c>
      <c r="F233" s="19" t="s">
        <v>691</v>
      </c>
      <c r="G233" s="9" t="s">
        <v>67</v>
      </c>
      <c r="H233" s="18" t="s">
        <v>688</v>
      </c>
      <c r="I233" s="27">
        <v>3101.12</v>
      </c>
      <c r="J233" s="18">
        <v>1</v>
      </c>
      <c r="K233" s="18">
        <v>10</v>
      </c>
      <c r="L233" s="24">
        <v>-877.44923045835731</v>
      </c>
      <c r="M233" s="25">
        <v>-867.44923045835731</v>
      </c>
      <c r="N233" s="18">
        <v>21</v>
      </c>
      <c r="O233" s="15" t="s">
        <v>68</v>
      </c>
      <c r="P233" s="15" t="s">
        <v>33</v>
      </c>
      <c r="R233" s="4"/>
      <c r="S233" s="4"/>
      <c r="T233" s="4"/>
      <c r="U233" s="4"/>
      <c r="V233" s="4"/>
      <c r="W233" s="4"/>
    </row>
    <row r="234" spans="1:23" s="3" customFormat="1" ht="43.5" x14ac:dyDescent="0.35">
      <c r="A234" s="16" t="s">
        <v>692</v>
      </c>
      <c r="B234" s="9" t="s">
        <v>693</v>
      </c>
      <c r="C234" s="18" t="s">
        <v>694</v>
      </c>
      <c r="D234" s="15" t="s">
        <v>695</v>
      </c>
      <c r="E234" s="18" t="s">
        <v>20</v>
      </c>
      <c r="F234" s="19">
        <v>10</v>
      </c>
      <c r="G234" s="9" t="s">
        <v>21</v>
      </c>
      <c r="H234" s="18" t="s">
        <v>692</v>
      </c>
      <c r="I234" s="27">
        <v>275</v>
      </c>
      <c r="J234" s="18">
        <v>1</v>
      </c>
      <c r="K234" s="18">
        <v>10</v>
      </c>
      <c r="L234" s="24">
        <v>90</v>
      </c>
      <c r="M234" s="25">
        <v>100</v>
      </c>
      <c r="N234" s="18"/>
      <c r="O234" s="15" t="s">
        <v>32</v>
      </c>
      <c r="P234" s="15" t="s">
        <v>23</v>
      </c>
      <c r="R234" s="4"/>
      <c r="S234" s="4"/>
      <c r="T234" s="4"/>
      <c r="U234" s="4"/>
      <c r="V234" s="4"/>
      <c r="W234" s="4"/>
    </row>
    <row r="235" spans="1:23" s="3" customFormat="1" ht="43.5" x14ac:dyDescent="0.35">
      <c r="A235" s="16" t="s">
        <v>696</v>
      </c>
      <c r="B235" s="9" t="s">
        <v>693</v>
      </c>
      <c r="C235" s="18" t="s">
        <v>18</v>
      </c>
      <c r="D235" s="15" t="s">
        <v>695</v>
      </c>
      <c r="E235" s="18" t="s">
        <v>20</v>
      </c>
      <c r="F235" s="19">
        <v>4</v>
      </c>
      <c r="G235" s="9" t="s">
        <v>21</v>
      </c>
      <c r="H235" s="18" t="s">
        <v>696</v>
      </c>
      <c r="I235" s="27">
        <v>1226.67</v>
      </c>
      <c r="J235" s="18">
        <v>1</v>
      </c>
      <c r="K235" s="18">
        <v>10</v>
      </c>
      <c r="L235" s="24">
        <v>90</v>
      </c>
      <c r="M235" s="25">
        <v>100</v>
      </c>
      <c r="N235" s="18"/>
      <c r="O235" s="15" t="s">
        <v>32</v>
      </c>
      <c r="P235" s="15" t="s">
        <v>23</v>
      </c>
      <c r="R235" s="4"/>
      <c r="S235" s="4"/>
      <c r="T235" s="4"/>
      <c r="U235" s="4"/>
      <c r="V235" s="4"/>
      <c r="W235" s="4"/>
    </row>
    <row r="236" spans="1:23" s="3" customFormat="1" ht="43.5" x14ac:dyDescent="0.35">
      <c r="A236" s="16" t="s">
        <v>697</v>
      </c>
      <c r="B236" s="9" t="s">
        <v>698</v>
      </c>
      <c r="C236" s="18" t="s">
        <v>699</v>
      </c>
      <c r="D236" s="15" t="s">
        <v>700</v>
      </c>
      <c r="E236" s="18" t="s">
        <v>20</v>
      </c>
      <c r="F236" s="19">
        <v>50</v>
      </c>
      <c r="G236" s="9" t="s">
        <v>396</v>
      </c>
      <c r="H236" s="18" t="s">
        <v>697</v>
      </c>
      <c r="I236" s="27">
        <v>15663</v>
      </c>
      <c r="J236" s="18">
        <v>2</v>
      </c>
      <c r="K236" s="18">
        <v>9</v>
      </c>
      <c r="L236" s="24">
        <v>51.848181818181821</v>
      </c>
      <c r="M236" s="25">
        <v>60.848181818181821</v>
      </c>
      <c r="N236" s="18">
        <v>22</v>
      </c>
      <c r="O236" s="15" t="s">
        <v>701</v>
      </c>
      <c r="P236" s="15" t="s">
        <v>702</v>
      </c>
      <c r="R236" s="4"/>
      <c r="S236" s="4"/>
      <c r="T236" s="4"/>
      <c r="U236" s="4"/>
      <c r="V236" s="4"/>
      <c r="W236" s="4"/>
    </row>
    <row r="237" spans="1:23" s="3" customFormat="1" ht="58" x14ac:dyDescent="0.35">
      <c r="A237" s="16" t="s">
        <v>703</v>
      </c>
      <c r="B237" s="9" t="s">
        <v>704</v>
      </c>
      <c r="C237" s="18" t="s">
        <v>25</v>
      </c>
      <c r="D237" s="15" t="s">
        <v>624</v>
      </c>
      <c r="E237" s="18" t="s">
        <v>20</v>
      </c>
      <c r="F237" s="19" t="s">
        <v>131</v>
      </c>
      <c r="G237" s="9" t="s">
        <v>67</v>
      </c>
      <c r="H237" s="18" t="s">
        <v>703</v>
      </c>
      <c r="I237" s="27">
        <v>13130.38</v>
      </c>
      <c r="J237" s="18">
        <v>1</v>
      </c>
      <c r="K237" s="18">
        <v>10</v>
      </c>
      <c r="L237" s="24">
        <v>90</v>
      </c>
      <c r="M237" s="25">
        <v>100</v>
      </c>
      <c r="N237" s="18">
        <v>21</v>
      </c>
      <c r="O237" s="15" t="s">
        <v>68</v>
      </c>
      <c r="P237" s="15" t="s">
        <v>33</v>
      </c>
      <c r="R237" s="4"/>
      <c r="S237" s="4"/>
      <c r="T237" s="4"/>
      <c r="U237" s="4"/>
      <c r="V237" s="4"/>
      <c r="W237" s="4"/>
    </row>
    <row r="238" spans="1:23" s="3" customFormat="1" ht="29" x14ac:dyDescent="0.35">
      <c r="A238" s="16" t="s">
        <v>705</v>
      </c>
      <c r="B238" s="9" t="s">
        <v>706</v>
      </c>
      <c r="C238" s="18" t="s">
        <v>149</v>
      </c>
      <c r="D238" s="15" t="s">
        <v>707</v>
      </c>
      <c r="E238" s="18" t="s">
        <v>20</v>
      </c>
      <c r="F238" s="19">
        <v>10</v>
      </c>
      <c r="G238" s="9" t="s">
        <v>213</v>
      </c>
      <c r="H238" s="18" t="s">
        <v>705</v>
      </c>
      <c r="I238" s="27">
        <v>3541.84</v>
      </c>
      <c r="J238" s="18">
        <v>1</v>
      </c>
      <c r="K238" s="18">
        <v>10</v>
      </c>
      <c r="L238" s="24">
        <v>-363.21218235358276</v>
      </c>
      <c r="M238" s="25">
        <v>-353.21218235358276</v>
      </c>
      <c r="N238" s="18">
        <v>10</v>
      </c>
      <c r="O238" s="15" t="s">
        <v>146</v>
      </c>
      <c r="P238" s="15" t="s">
        <v>53</v>
      </c>
      <c r="R238" s="4"/>
      <c r="S238" s="4"/>
      <c r="T238" s="4"/>
      <c r="U238" s="4"/>
      <c r="V238" s="4"/>
      <c r="W238" s="4"/>
    </row>
    <row r="239" spans="1:23" s="3" customFormat="1" ht="29" x14ac:dyDescent="0.35">
      <c r="A239" s="16" t="s">
        <v>708</v>
      </c>
      <c r="B239" s="9" t="s">
        <v>706</v>
      </c>
      <c r="C239" s="18" t="s">
        <v>189</v>
      </c>
      <c r="D239" s="15" t="s">
        <v>707</v>
      </c>
      <c r="E239" s="18" t="s">
        <v>20</v>
      </c>
      <c r="F239" s="19">
        <v>10</v>
      </c>
      <c r="G239" s="9" t="s">
        <v>213</v>
      </c>
      <c r="H239" s="18" t="s">
        <v>708</v>
      </c>
      <c r="I239" s="27">
        <v>430.99</v>
      </c>
      <c r="J239" s="18">
        <v>1</v>
      </c>
      <c r="K239" s="18">
        <v>10</v>
      </c>
      <c r="L239" s="24">
        <v>-348.82208588957059</v>
      </c>
      <c r="M239" s="25">
        <v>-338.82208588957059</v>
      </c>
      <c r="N239" s="18">
        <v>10</v>
      </c>
      <c r="O239" s="15" t="s">
        <v>146</v>
      </c>
      <c r="P239" s="15" t="s">
        <v>53</v>
      </c>
      <c r="R239" s="4"/>
      <c r="S239" s="4"/>
      <c r="T239" s="4"/>
      <c r="U239" s="4"/>
      <c r="V239" s="4"/>
      <c r="W239" s="4"/>
    </row>
    <row r="240" spans="1:23" s="3" customFormat="1" ht="43.5" x14ac:dyDescent="0.35">
      <c r="A240" s="16" t="s">
        <v>709</v>
      </c>
      <c r="B240" s="9" t="s">
        <v>710</v>
      </c>
      <c r="C240" s="18" t="s">
        <v>454</v>
      </c>
      <c r="D240" s="15" t="s">
        <v>711</v>
      </c>
      <c r="E240" s="18" t="s">
        <v>20</v>
      </c>
      <c r="F240" s="19" t="s">
        <v>712</v>
      </c>
      <c r="G240" s="9" t="s">
        <v>67</v>
      </c>
      <c r="H240" s="18" t="s">
        <v>709</v>
      </c>
      <c r="I240" s="27">
        <v>246.43</v>
      </c>
      <c r="J240" s="18">
        <v>1</v>
      </c>
      <c r="K240" s="18">
        <v>10</v>
      </c>
      <c r="L240" s="24">
        <v>81.646563192904651</v>
      </c>
      <c r="M240" s="25">
        <v>91.646563192904651</v>
      </c>
      <c r="N240" s="18">
        <v>21</v>
      </c>
      <c r="O240" s="15" t="s">
        <v>68</v>
      </c>
      <c r="P240" s="15" t="s">
        <v>33</v>
      </c>
      <c r="R240" s="4"/>
      <c r="S240" s="4"/>
      <c r="T240" s="4"/>
      <c r="U240" s="4"/>
      <c r="V240" s="4"/>
      <c r="W240" s="4"/>
    </row>
    <row r="241" spans="1:23" s="3" customFormat="1" ht="43.5" x14ac:dyDescent="0.35">
      <c r="A241" s="16" t="s">
        <v>713</v>
      </c>
      <c r="B241" s="9" t="s">
        <v>710</v>
      </c>
      <c r="C241" s="18" t="s">
        <v>714</v>
      </c>
      <c r="D241" s="15" t="s">
        <v>715</v>
      </c>
      <c r="E241" s="18" t="s">
        <v>20</v>
      </c>
      <c r="F241" s="19">
        <v>3</v>
      </c>
      <c r="G241" s="9" t="s">
        <v>91</v>
      </c>
      <c r="H241" s="18" t="s">
        <v>713</v>
      </c>
      <c r="I241" s="27" t="s">
        <v>737</v>
      </c>
      <c r="J241" s="18">
        <v>1</v>
      </c>
      <c r="K241" s="18">
        <v>10</v>
      </c>
      <c r="L241" s="24">
        <v>-338.23416506717848</v>
      </c>
      <c r="M241" s="25">
        <v>-328.23416506717848</v>
      </c>
      <c r="N241" s="18">
        <v>20</v>
      </c>
      <c r="O241" s="15" t="s">
        <v>92</v>
      </c>
      <c r="P241" s="15" t="s">
        <v>33</v>
      </c>
      <c r="R241" s="4"/>
      <c r="S241" s="4"/>
      <c r="T241" s="4"/>
      <c r="U241" s="4"/>
      <c r="V241" s="4"/>
      <c r="W241" s="4"/>
    </row>
    <row r="242" spans="1:23" s="3" customFormat="1" ht="29" x14ac:dyDescent="0.35">
      <c r="A242" s="16" t="s">
        <v>716</v>
      </c>
      <c r="B242" s="9" t="s">
        <v>717</v>
      </c>
      <c r="C242" s="18" t="s">
        <v>447</v>
      </c>
      <c r="D242" s="15" t="s">
        <v>718</v>
      </c>
      <c r="E242" s="18" t="s">
        <v>20</v>
      </c>
      <c r="F242" s="19">
        <v>10</v>
      </c>
      <c r="G242" s="9" t="s">
        <v>467</v>
      </c>
      <c r="H242" s="18" t="s">
        <v>716</v>
      </c>
      <c r="I242" s="27">
        <v>359.6</v>
      </c>
      <c r="J242" s="18">
        <v>1</v>
      </c>
      <c r="K242" s="18">
        <v>10</v>
      </c>
      <c r="L242" s="24">
        <v>60.346051464063883</v>
      </c>
      <c r="M242" s="25">
        <v>70.346051464063891</v>
      </c>
      <c r="N242" s="18">
        <v>14</v>
      </c>
      <c r="O242" s="15" t="s">
        <v>92</v>
      </c>
      <c r="P242" s="15" t="s">
        <v>33</v>
      </c>
      <c r="R242" s="4"/>
      <c r="S242" s="4"/>
      <c r="T242" s="4"/>
      <c r="U242" s="4"/>
      <c r="V242" s="4"/>
      <c r="W242" s="4"/>
    </row>
    <row r="243" spans="1:23" s="3" customFormat="1" ht="29" x14ac:dyDescent="0.35">
      <c r="A243" s="16" t="s">
        <v>719</v>
      </c>
      <c r="B243" s="9" t="s">
        <v>720</v>
      </c>
      <c r="C243" s="18" t="s">
        <v>539</v>
      </c>
      <c r="D243" s="15" t="s">
        <v>721</v>
      </c>
      <c r="E243" s="18" t="s">
        <v>20</v>
      </c>
      <c r="F243" s="19">
        <v>20</v>
      </c>
      <c r="G243" s="9" t="s">
        <v>21</v>
      </c>
      <c r="H243" s="18" t="s">
        <v>719</v>
      </c>
      <c r="I243" s="27">
        <v>172.88</v>
      </c>
      <c r="J243" s="18">
        <v>1</v>
      </c>
      <c r="K243" s="18">
        <v>10</v>
      </c>
      <c r="L243" s="24">
        <v>90</v>
      </c>
      <c r="M243" s="25">
        <v>100</v>
      </c>
      <c r="N243" s="18"/>
      <c r="O243" s="15" t="s">
        <v>722</v>
      </c>
      <c r="P243" s="15" t="s">
        <v>23</v>
      </c>
      <c r="R243" s="4"/>
      <c r="S243" s="4"/>
      <c r="T243" s="4"/>
      <c r="U243" s="4"/>
      <c r="V243" s="4"/>
      <c r="W243" s="4"/>
    </row>
    <row r="244" spans="1:23" s="3" customFormat="1" ht="29" x14ac:dyDescent="0.35">
      <c r="A244" s="16" t="s">
        <v>723</v>
      </c>
      <c r="B244" s="9" t="s">
        <v>724</v>
      </c>
      <c r="C244" s="18" t="s">
        <v>539</v>
      </c>
      <c r="D244" s="15" t="s">
        <v>725</v>
      </c>
      <c r="E244" s="18" t="s">
        <v>20</v>
      </c>
      <c r="F244" s="19">
        <v>1</v>
      </c>
      <c r="G244" s="9" t="s">
        <v>50</v>
      </c>
      <c r="H244" s="18" t="s">
        <v>723</v>
      </c>
      <c r="I244" s="27">
        <v>4928</v>
      </c>
      <c r="J244" s="18">
        <v>1</v>
      </c>
      <c r="K244" s="18">
        <v>10</v>
      </c>
      <c r="L244" s="24">
        <v>-317.1890746646788</v>
      </c>
      <c r="M244" s="25">
        <v>-307.1890746646788</v>
      </c>
      <c r="N244" s="18" t="s">
        <v>51</v>
      </c>
      <c r="O244" s="15" t="s">
        <v>52</v>
      </c>
      <c r="P244" s="15" t="s">
        <v>53</v>
      </c>
      <c r="R244" s="4"/>
      <c r="S244" s="4"/>
      <c r="T244" s="4"/>
      <c r="U244" s="4"/>
      <c r="V244" s="4"/>
      <c r="W244" s="4"/>
    </row>
    <row r="245" spans="1:23" s="3" customFormat="1" ht="29" x14ac:dyDescent="0.35">
      <c r="A245" s="16" t="s">
        <v>726</v>
      </c>
      <c r="B245" s="9" t="s">
        <v>727</v>
      </c>
      <c r="C245" s="18" t="s">
        <v>728</v>
      </c>
      <c r="D245" s="15" t="s">
        <v>729</v>
      </c>
      <c r="E245" s="18" t="s">
        <v>20</v>
      </c>
      <c r="F245" s="19">
        <v>50</v>
      </c>
      <c r="G245" s="9" t="s">
        <v>182</v>
      </c>
      <c r="H245" s="18" t="s">
        <v>726</v>
      </c>
      <c r="I245" s="27">
        <v>633.5</v>
      </c>
      <c r="J245" s="18">
        <v>1</v>
      </c>
      <c r="K245" s="18">
        <v>10</v>
      </c>
      <c r="L245" s="24">
        <v>90</v>
      </c>
      <c r="M245" s="25">
        <v>100</v>
      </c>
      <c r="N245" s="18">
        <v>30</v>
      </c>
      <c r="O245" s="15" t="s">
        <v>299</v>
      </c>
      <c r="P245" s="15" t="s">
        <v>33</v>
      </c>
      <c r="R245" s="4"/>
      <c r="S245" s="4"/>
      <c r="T245" s="4"/>
      <c r="U245" s="4"/>
      <c r="V245" s="4"/>
      <c r="W245" s="4"/>
    </row>
  </sheetData>
  <sheetProtection algorithmName="SHA-512" hashValue="8S9fnH9Ew/IPl+nik9PNpBJsyVrCYJik7SiuVbZJkShkeDHuDZ4bQLU2X++v3+gf7s4VG4Z+rNUi282sXwK/oQ==" saltValue="pXkwF6ZW7qlDSVCP5iSorA==" spinCount="100000" sheet="1" autoFilter="0"/>
  <autoFilter ref="A1:P245" xr:uid="{3686B361-7B87-452B-8514-9F6CB90BAECF}"/>
  <pageMargins left="0.7" right="0.7" top="0.75" bottom="0.75" header="0.3" footer="0.3"/>
  <pageSetup paperSize="9" scale="36" orientation="portrait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RT12-2022 Contract Circular</vt:lpstr>
      <vt:lpstr>'RT12-2022 Contract Circular'!Print_Area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Mulatedzi Raudzingana</dc:creator>
  <cp:lastModifiedBy>Peace Gabeni</cp:lastModifiedBy>
  <dcterms:created xsi:type="dcterms:W3CDTF">2023-03-07T09:52:25Z</dcterms:created>
  <dcterms:modified xsi:type="dcterms:W3CDTF">2024-10-09T13:29:10Z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2023-03-07T09:55:20Z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17844181-63a6-419f-a38d-ca123e7de360</vt:lpwstr>
  </property>
  <property fmtid="{D5CDD505-2E9C-101B-9397-08002B2CF9AE}" pid="8" name="MSIP_Label_93c4247e-447d-4732-af29-2e529a4288f1_ContentBits">
    <vt:lpwstr>0</vt:lpwstr>
  </property>
</Properties>
</file>